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3250" windowHeight="13125" tabRatio="76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 name="_xlnm.Print_Area" localSheetId="9">'7. Паспорт отчет о закупке'!$A$1:$AV$28</definedName>
  </definedNames>
  <calcPr calcId="145621" refMode="R1C1"/>
</workbook>
</file>

<file path=xl/calcChain.xml><?xml version="1.0" encoding="utf-8"?>
<calcChain xmlns="http://schemas.openxmlformats.org/spreadsheetml/2006/main">
  <c r="B27" i="22" l="1"/>
  <c r="AB24" i="15"/>
  <c r="AB27" i="15"/>
  <c r="J27" i="15"/>
  <c r="C25" i="6"/>
  <c r="C33" i="7"/>
  <c r="C23" i="7"/>
  <c r="AD26" i="5" l="1"/>
  <c r="AB26" i="5"/>
  <c r="R26" i="5"/>
  <c r="D36" i="15" l="1"/>
  <c r="D37" i="15"/>
  <c r="D38" i="15"/>
  <c r="D39" i="15"/>
  <c r="D40" i="15"/>
  <c r="D53" i="15"/>
  <c r="D54" i="15"/>
  <c r="D55" i="15"/>
  <c r="D33" i="15"/>
  <c r="D34" i="15"/>
  <c r="D32" i="15"/>
  <c r="J30" i="15"/>
  <c r="J52" i="15" s="1"/>
  <c r="D52" i="15" s="1"/>
  <c r="D35" i="15" l="1"/>
  <c r="J24" i="15"/>
  <c r="C42" i="15" l="1"/>
  <c r="AB25" i="15"/>
  <c r="AB26" i="15"/>
  <c r="AB28" i="15"/>
  <c r="AB29" i="15"/>
  <c r="AB31" i="15"/>
  <c r="AB32" i="15"/>
  <c r="AB34" i="15"/>
  <c r="AC57" i="15" l="1"/>
  <c r="AB57" i="15"/>
  <c r="C57" i="15" s="1"/>
  <c r="C33" i="15"/>
  <c r="C34" i="15"/>
  <c r="C32" i="15"/>
  <c r="A15" i="22"/>
  <c r="A15" i="5"/>
  <c r="A14" i="15"/>
  <c r="A15" i="16"/>
  <c r="A15" i="10"/>
  <c r="A14" i="17"/>
  <c r="A15" i="6"/>
  <c r="A15" i="14"/>
  <c r="A16" i="13"/>
  <c r="A12" i="22"/>
  <c r="A12" i="5"/>
  <c r="A11" i="15"/>
  <c r="A12" i="16"/>
  <c r="A12" i="10"/>
  <c r="A11" i="17"/>
  <c r="A12" i="6"/>
  <c r="A12" i="14"/>
  <c r="A13" i="13"/>
  <c r="A9" i="22"/>
  <c r="A9" i="5"/>
  <c r="A8" i="15"/>
  <c r="A9" i="16"/>
  <c r="A9" i="10"/>
  <c r="A8" i="17"/>
  <c r="A9" i="6"/>
  <c r="A9" i="14"/>
  <c r="A10" i="13"/>
  <c r="A14" i="12"/>
  <c r="A11" i="12"/>
  <c r="A8" i="12"/>
  <c r="AC33" i="15" l="1"/>
  <c r="AC25" i="15"/>
  <c r="AC26" i="15"/>
  <c r="AC28" i="15"/>
  <c r="AC29" i="15"/>
  <c r="AC31" i="15"/>
  <c r="AC32" i="15"/>
  <c r="P52" i="15"/>
  <c r="R52" i="15"/>
  <c r="AC52" i="15" l="1"/>
  <c r="AC27" i="15"/>
  <c r="AC30" i="15"/>
  <c r="AC24" i="15" l="1"/>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B35" i="15"/>
  <c r="AB36" i="15"/>
  <c r="AB38" i="15"/>
  <c r="AB39" i="15"/>
  <c r="AB40" i="15"/>
  <c r="AB41" i="15"/>
  <c r="AB42" i="15"/>
  <c r="AB43" i="15"/>
  <c r="AB44" i="15"/>
  <c r="AB46" i="15"/>
  <c r="AB47" i="15"/>
  <c r="AB48" i="15"/>
  <c r="AB49" i="15"/>
  <c r="AB50" i="15"/>
  <c r="AB51" i="15"/>
  <c r="AB52" i="15"/>
  <c r="C52" i="15" s="1"/>
  <c r="AB53" i="15"/>
  <c r="C53" i="15" s="1"/>
  <c r="AB54" i="15"/>
  <c r="C54" i="15" s="1"/>
  <c r="AB55" i="15"/>
  <c r="C55" i="15" s="1"/>
  <c r="AB56" i="15"/>
  <c r="C56" i="15" s="1"/>
  <c r="AB58" i="15"/>
  <c r="AB59" i="15"/>
  <c r="AB60" i="15"/>
  <c r="AB61" i="15"/>
  <c r="AB62" i="15"/>
  <c r="AB64" i="15"/>
  <c r="D47" i="15"/>
  <c r="C47" i="15"/>
  <c r="AB63" i="15"/>
  <c r="D56" i="15"/>
  <c r="C39" i="15"/>
  <c r="C30" i="15" l="1"/>
  <c r="D30" i="15"/>
  <c r="D27" i="15" l="1"/>
  <c r="D24" i="15" s="1"/>
  <c r="C27" i="15"/>
  <c r="C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<sst xmlns="http://schemas.openxmlformats.org/spreadsheetml/2006/main" count="1008" uniqueCount="478">
  <si>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</si>
  <si>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</si>
  <si>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</si>
  <si>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</si>
  <si>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</si>
  <si>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</si>
  <si>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</si>
  <si>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</si>
  <si>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</si>
  <si>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</si>
  <si>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</si>
  <si>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</si>
  <si>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</si>
  <si>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</si>
  <si>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</si>
  <si>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</si>
  <si>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</si>
  <si>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</si>
  <si>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</si>
  <si>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</si>
  <si>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</si>
  <si>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</si>
  <si>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</si>
  <si>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</si>
  <si>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</si>
  <si>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</si>
  <si>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</si>
  <si>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</si>
  <si>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</si>
  <si>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</si>
  <si>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</si>
  <si>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</si>
  <si>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</si>
  <si>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</si>
  <si>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</si>
  <si>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</si>
  <si>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</si>
  <si>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</si>
  <si>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</si>
  <si>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</si>
  <si>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</si>
  <si>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</si>
  <si>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</si>
  <si>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</si>
  <si>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</si>
  <si>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</si>
  <si>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</si>
  <si>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</si>
  <si>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</si>
  <si>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</si>
  <si>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</si>
  <si>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</si>
  <si>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</si>
  <si>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</si>
  <si>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</si>
  <si>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</si>
  <si>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</si>
  <si>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</si>
  <si>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</si>
  <si>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</si>
  <si>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</si>
  <si>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</si>
  <si>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</si>
  <si>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</si>
  <si>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</si>
  <si>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</si>
  <si>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</si>
  <si>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</si>
  <si>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</si>
  <si>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</si>
  <si>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</si>
  <si>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</si>
  <si>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</si>
  <si>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</si>
  <si>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</si>
  <si>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</si>
  <si>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</si>
  <si>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</si>
  <si>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</si>
  <si>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</si>
  <si>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</si>
  <si>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</si>
  <si>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</si>
  <si>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</si>
  <si>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</si>
  <si>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</si>
  <si>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</si>
  <si>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</si>
  <si>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</si>
  <si>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</si>
  <si>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</si>
  <si>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</si>
  <si>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</si>
  <si>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</si>
  <si>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</si>
  <si>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</si>
  <si>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</si>
  <si>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</si>
  <si>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</si>
  <si>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</si>
  <si>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</si>
  <si>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</si>
  <si>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</si>
  <si>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</si>
  <si>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</si>
  <si>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</si>
  <si>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</si>
  <si>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</si>
  <si>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</si>
  <si>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</si>
  <si>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</si>
  <si>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</si>
  <si>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</si>
  <si>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</si>
  <si>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</si>
  <si>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</si>
  <si>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</si>
  <si>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</si>
  <si>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</si>
  <si>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</si>
  <si>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</si>
  <si>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</si>
  <si>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</si>
  <si>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</si>
  <si>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</si>
  <si>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</si>
  <si>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</si>
  <si>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</si>
  <si>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</si>
  <si>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</si>
  <si>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</si>
  <si>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</si>
  <si>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</si>
  <si>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</si>
  <si>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</si>
  <si>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</si>
  <si>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</si>
  <si>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</si>
  <si>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</si>
  <si>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</si>
  <si>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</si>
  <si>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</si>
  <si>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</si>
  <si>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</si>
  <si>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</si>
  <si>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</si>
  <si>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</si>
  <si>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</si>
  <si>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</si>
  <si>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</si>
  <si>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</si>
  <si>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</si>
  <si>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</si>
  <si>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</si>
  <si>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</si>
  <si>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</si>
  <si>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</si>
  <si>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</si>
  <si>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</si>
  <si>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</si>
  <si>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</si>
  <si>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</si>
  <si>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</si>
  <si>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</si>
  <si>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</si>
  <si>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</si>
  <si>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</si>
  <si>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</si>
  <si>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</si>
  <si>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</si>
  <si>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</si>
  <si>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</si>
  <si>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</si>
  <si>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</si>
  <si>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</si>
  <si>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</si>
  <si>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</si>
  <si>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</si>
  <si>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</si>
  <si>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</si>
  <si>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</si>
  <si>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</si>
  <si>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</si>
  <si>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</si>
  <si>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</si>
  <si>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</si>
  <si>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</si>
  <si>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</si>
  <si>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</si>
  <si>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</si>
  <si>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</si>
  <si>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</si>
  <si>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</si>
  <si>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</si>
  <si>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</si>
  <si>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</si>
  <si>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</si>
  <si>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</si>
  <si>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</si>
  <si>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</si>
  <si>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</si>
  <si>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</si>
  <si>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</si>
  <si>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</si>
  <si>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</si>
  <si>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</si>
  <si>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</si>
  <si>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</si>
  <si>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</si>
  <si>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</si>
  <si>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</si>
  <si>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</si>
  <si>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</si>
  <si>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</si>
  <si>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</si>
  <si>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</si>
  <si>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</si>
  <si>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</si>
  <si>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</si>
  <si>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</si>
  <si>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</si>
  <si>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</si>
  <si>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</si>
  <si>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</si>
  <si>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</si>
  <si>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</si>
  <si>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</si>
  <si>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</si>
  <si>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</si>
  <si>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</si>
  <si>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</si>
  <si>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</si>
  <si>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</si>
  <si>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</si>
  <si>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</si>
  <si>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</si>
  <si>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</si>
  <si>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</si>
  <si>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</si>
  <si>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</si>
  <si>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</si>
  <si>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</si>
  <si>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</si>
  <si>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</si>
  <si>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</si>
  <si>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</si>
  <si>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</si>
  <si>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</si>
  <si>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</si>
  <si>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</si>
  <si>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</si>
  <si>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</si>
  <si>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</si>
  <si>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</si>
  <si>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</si>
  <si>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</si>
  <si>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</si>
  <si>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</si>
  <si>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</si>
  <si>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</si>
  <si>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</si>
  <si>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</si>
  <si>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</si>
  <si>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</si>
  <si>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</si>
  <si>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</si>
  <si>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</si>
  <si>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</si>
  <si>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</si>
  <si>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</si>
  <si>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</si>
  <si>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</si>
  <si>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</si>
  <si>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</si>
  <si>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</si>
  <si>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</si>
  <si>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</si>
  <si>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</si>
  <si>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</si>
  <si>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</si>
  <si>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</si>
  <si>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</si>
  <si>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</si>
  <si>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</si>
  <si>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</si>
  <si>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</si>
  <si>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</si>
  <si>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</si>
  <si>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</si>
  <si>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</si>
  <si>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</si>
  <si>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</si>
  <si>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</si>
  <si>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</si>
  <si>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</si>
  <si>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</si>
  <si>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</si>
  <si>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</si>
  <si>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</si>
  <si>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</si>
  <si>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</si>
  <si>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</si>
  <si>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</si>
  <si>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</si>
  <si>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</si>
  <si>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</si>
  <si>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</si>
  <si>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</si>
  <si>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</si>
  <si>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</si>
  <si>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</si>
  <si>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</si>
  <si>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</si>
  <si>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</si>
  <si>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</si>
  <si>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</si>
  <si>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</si>
  <si>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</si>
  <si>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</si>
  <si>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</si>
  <si>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</si>
  <si>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</si>
  <si>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</si>
  <si>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</si>
  <si>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</si>
  <si>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</si>
  <si>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</si>
  <si>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</si>
  <si>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</si>
  <si>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</si>
  <si>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</si>
  <si>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</si>
  <si>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</si>
  <si>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</si>
  <si>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</si>
  <si>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</si>
  <si>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</si>
  <si>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</si>
  <si>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</si>
  <si>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</si>
  <si>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</si>
  <si>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</si>
  <si>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</si>
  <si>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</si>
  <si>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</si>
  <si>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</si>
  <si>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</si>
  <si>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</si>
  <si>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</si>
  <si>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</si>
  <si>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</si>
  <si>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</si>
  <si>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</si>
  <si>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</si>
  <si>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</si>
  <si>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</si>
  <si>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</si>
  <si>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</si>
  <si>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</si>
  <si>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</si>
  <si>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</si>
  <si>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</si>
  <si>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</si>
  <si>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</si>
  <si>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</si>
  <si>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</si>
  <si>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</si>
  <si>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</si>
  <si>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</si>
  <si>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</si>
  <si>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</si>
  <si>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</si>
  <si>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</si>
  <si>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</si>
  <si>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</si>
  <si>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</si>
  <si>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</si>
  <si>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</si>
  <si>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</si>
  <si>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</si>
  <si>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</si>
  <si>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</si>
  <si>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</si>
  <si>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</si>
  <si>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</si>
  <si>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</si>
  <si>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</si>
  <si>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</si>
  <si>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</si>
  <si>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</si>
  <si>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</si>
  <si>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</si>
  <si>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</si>
  <si>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</si>
  <si>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</si>
  <si>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</si>
  <si>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</si>
  <si>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</si>
  <si>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</si>
  <si>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</si>
  <si>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</si>
  <si>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</si>
  <si>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</si>
  <si>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</si>
  <si>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</si>
  <si>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</si>
  <si>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</si>
  <si>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</si>
  <si>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</si>
  <si>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</si>
  <si>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</si>
  <si>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</si>
  <si>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</si>
  <si>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</si>
  <si>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</si>
  <si>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</si>
  <si>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</si>
  <si>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</si>
  <si>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</si>
  <si>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</si>
  <si>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</si>
  <si>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</si>
  <si>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</si>
  <si>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</si>
  <si>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</si>
  <si>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</si>
  <si>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</si>
  <si>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</si>
  <si>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</si>
  <si>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</si>
  <si>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</si>
  <si>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РБ, ГО г.Салават</t>
  </si>
  <si>
    <t>Смета</t>
  </si>
  <si>
    <t>н.д.</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</si>
  <si>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</si>
  <si>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</si>
  <si>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40.10</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</si>
  <si>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</si>
  <si>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</si>
  <si>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</si>
  <si>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</si>
  <si>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</si>
  <si>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</si>
  <si>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</si>
  <si>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</si>
  <si>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</si>
  <si>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2022/2022</t>
  </si>
  <si>
    <t>2022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</si>
  <si>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t>
  </si>
  <si>
    <t>6 яч.</t>
  </si>
  <si>
    <t>Замена силовых трансформаторов  10кВ 2х250кВА в ТП-10/0,4кВ  №9 п.Толбазы  на тр-ры 2х400 кВА для подключения потребителя</t>
  </si>
  <si>
    <t>Год раскрытия информации: 2022 год</t>
  </si>
  <si>
    <t>ТМГ-400/10/0,4</t>
  </si>
  <si>
    <t>2022г. - выполнение проектно-сметной документации
2022г. - выполнение строительно-монтажных и пусконаладочных работ</t>
  </si>
  <si>
    <t>Выполнение работ по замене силовых трансформаторов</t>
  </si>
  <si>
    <t>Трансформатор ТМГ-400/10/0,4</t>
  </si>
  <si>
    <t>Сметная стоимость проекта в ценах 2021 года с НДС, млн. руб.</t>
  </si>
  <si>
    <t>ЭА</t>
  </si>
  <si>
    <t xml:space="preserve">АО "Энеготехпроект"
ООО "ЭВОЛТЭК"
ОАО "Алтайский трансформаторный завод"
ООО "ЭЛКАБ-ТРАНС"
ООО "Производственная энергетическая компания"
ООО "ТД"ЭЛЕКТРОТЕХМОНТАЖ"
ООО "ГК "СВЕТОВЫЕ ЭЛЕКТРИЧЕСКИЕ ТЕХНОЛОГИИ"
</t>
  </si>
  <si>
    <t>0</t>
  </si>
  <si>
    <t>АО "Энерготехпроект"</t>
  </si>
  <si>
    <t>32110820616</t>
  </si>
  <si>
    <t>http://utp.sberbank-ast.ru</t>
  </si>
  <si>
    <t>16.11.2021</t>
  </si>
  <si>
    <t>03.12.2021</t>
  </si>
  <si>
    <t>17.12.2021</t>
  </si>
  <si>
    <t>неограничено</t>
  </si>
  <si>
    <t>Силовой трансформатор ТМГ-400/10/0,4 У/Z</t>
  </si>
  <si>
    <t>340</t>
  </si>
  <si>
    <t>Замена силового трансформатора 10кВ ТМ-160 кВА в ТП-10/0,4 №99  на тр-р 400 кВА для подключения нежилого помещения</t>
  </si>
  <si>
    <t>M_STR-1.2.1.1.1-2022_3</t>
  </si>
  <si>
    <t>ГО г.Стерлитамак</t>
  </si>
  <si>
    <t>0,279764 млн. руб. без НДС</t>
  </si>
  <si>
    <t>ТП-99</t>
  </si>
  <si>
    <t>ТМ-160/10/0,4</t>
  </si>
  <si>
    <t>выполнен</t>
  </si>
  <si>
    <t>I</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</si>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</sst>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 numFmtId="171" formatCode="#,##0.00_ ;\-#,##0.0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
      <sz val="14"/>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57" fillId="0" borderId="0" xfId="67"/>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49" fontId="7" fillId="0" borderId="1" xfId="49" applyNumberFormat="1" applyFont="1" applyBorder="1" applyAlignment="1">
      <alignment horizontal="center" vertical="center" wrapText="1"/>
    </xf>
    <xf numFmtId="4" fontId="58" fillId="0" borderId="0" xfId="0" applyNumberFormat="1" applyFont="1" applyAlignment="1">
      <alignment horizontal="center" vertical="center"/>
    </xf>
    <xf numFmtId="0" fontId="11" fillId="25" borderId="1" xfId="0" applyNumberFormat="1" applyFont="1" applyFill="1" applyBorder="1" applyAlignment="1">
      <alignment horizontal="center" vertical="center" wrapText="1"/>
    </xf>
    <xf numFmtId="0" fontId="36" fillId="0" borderId="0" xfId="0" applyFont="1" applyAlignment="1">
      <alignment horizontal="center" vertical="center" wrapText="1"/>
    </xf>
    <xf numFmtId="171" fontId="42" fillId="0" borderId="1" xfId="0"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0" fillId="0" borderId="0" xfId="0" applyAlignment="1">
      <alignment wrapText="1"/>
    </xf>
    <xf numFmtId="0" fontId="0" fillId="0" borderId="0" xfId="0"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217714</xdr:colOff>
      <xdr:row>15</xdr:row>
      <xdr:rowOff>176893</xdr:rowOff>
    </xdr:from>
    <xdr:to>
      <xdr:col>19</xdr:col>
      <xdr:colOff>149678</xdr:colOff>
      <xdr:row>55</xdr:row>
      <xdr:rowOff>111579</xdr:rowOff>
    </xdr:to>
    <xdr:pic>
      <xdr:nvPicPr>
        <xdr:cNvPr id="4" name="Рисунок 3"/>
        <xdr:cNvPicPr/>
      </xdr:nvPicPr>
      <xdr:blipFill rotWithShape="1">
        <a:blip xmlns:r="http://schemas.openxmlformats.org/officeDocument/2006/relationships" r:embed="rId1"/>
        <a:srcRect l="19884" t="15018" r="9440" b="5129"/>
        <a:stretch/>
      </xdr:blipFill>
      <xdr:spPr bwMode="auto">
        <a:xfrm>
          <a:off x="217714" y="3796393"/>
          <a:ext cx="11566071" cy="7554686"/>
        </a:xfrm>
        <a:prstGeom prst="rect">
          <a:avLst/>
        </a:prstGeom>
        <a:ln>
          <a:noFill/>
        </a:ln>
        <a:extLst>
          <a:ext uri="{53640926-AAD7-44D8-BBD7-CCE9431645EC}">
            <a14:shadowObscured xmlns:a14="http://schemas.microsoft.com/office/drawing/2010/main"/>
          </a:ext>
        </a:extLst>
      </xdr:spPr>
    </xdr:pic>
    <xdr:clientData/>
  </xdr:twoCellAnchor>
  <xdr:twoCellAnchor>
    <xdr:from>
      <xdr:col>9</xdr:col>
      <xdr:colOff>346781</xdr:colOff>
      <xdr:row>28</xdr:row>
      <xdr:rowOff>6603</xdr:rowOff>
    </xdr:from>
    <xdr:to>
      <xdr:col>12</xdr:col>
      <xdr:colOff>435429</xdr:colOff>
      <xdr:row>34</xdr:row>
      <xdr:rowOff>51427</xdr:rowOff>
    </xdr:to>
    <xdr:sp macro="" textlink="">
      <xdr:nvSpPr>
        <xdr:cNvPr id="6" name="Выноска со стрелкой влево 5"/>
        <xdr:cNvSpPr/>
      </xdr:nvSpPr>
      <xdr:spPr>
        <a:xfrm>
          <a:off x="5857674" y="6102603"/>
          <a:ext cx="1925612" cy="1187824"/>
        </a:xfrm>
        <a:prstGeom prst="leftArrowCallout">
          <a:avLst/>
        </a:prstGeom>
        <a:noFill/>
        <a:ln w="571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rtlCol="0" anchor="ctr"/>
        <a:lstStyle/>
        <a:p>
          <a:pPr algn="ctr"/>
          <a:endParaRPr lang="ru-RU" sz="1100" b="1" cap="none" spc="0">
            <a:ln w="12700">
              <a:solidFill>
                <a:schemeClr val="tx2">
                  <a:satMod val="155000"/>
                </a:schemeClr>
              </a:solidFill>
              <a:prstDash val="solid"/>
            </a:ln>
            <a:noFill/>
            <a:effectLst>
              <a:outerShdw blurRad="41275" dist="20320" dir="1800000" algn="tl" rotWithShape="0">
                <a:srgbClr val="000000">
                  <a:alpha val="40000"/>
                </a:srgbClr>
              </a:outerShdw>
            </a:effectLst>
          </a:endParaRPr>
        </a:p>
      </xdr:txBody>
    </xdr:sp>
    <xdr:clientData/>
  </xdr:twoCellAnchor>
  <xdr:oneCellAnchor>
    <xdr:from>
      <xdr:col>10</xdr:col>
      <xdr:colOff>347984</xdr:colOff>
      <xdr:row>29</xdr:row>
      <xdr:rowOff>65033</xdr:rowOff>
    </xdr:from>
    <xdr:ext cx="1461765" cy="694765"/>
    <xdr:sp macro="" textlink="">
      <xdr:nvSpPr>
        <xdr:cNvPr id="7" name="TextBox 6"/>
        <xdr:cNvSpPr txBox="1"/>
      </xdr:nvSpPr>
      <xdr:spPr>
        <a:xfrm>
          <a:off x="6471198" y="6351533"/>
          <a:ext cx="1461765" cy="6947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ru-RU" sz="2400" b="1">
              <a:solidFill>
                <a:srgbClr val="FF0000"/>
              </a:solidFill>
              <a:latin typeface="Times New Roman" pitchFamily="18" charset="0"/>
              <a:cs typeface="Times New Roman" pitchFamily="18" charset="0"/>
            </a:rPr>
            <a:t>ТП-99</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85" zoomScaleSheetLayoutView="85" workbookViewId="0">
      <selection activeCell="C44" sqref="C44"/>
    </sheetView>
  </sheetViews>
  <sheetFormatPr defaultColWidth="9.140625"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67</v>
      </c>
      <c r="F1" s="14"/>
      <c r="G1" s="14"/>
    </row>
    <row r="2" spans="1:22" s="10" customFormat="1" ht="18.75" customHeight="1" x14ac:dyDescent="0.2">
      <c r="A2" s="184"/>
      <c r="C2" s="164" t="s">
        <v>9</v>
      </c>
      <c r="F2" s="14"/>
      <c r="G2" s="14"/>
    </row>
    <row r="3" spans="1:22" s="10" customFormat="1" ht="18.75" x14ac:dyDescent="0.2">
      <c r="A3" s="185"/>
      <c r="C3" s="164" t="s">
        <v>66</v>
      </c>
      <c r="F3" s="14"/>
      <c r="G3" s="14"/>
    </row>
    <row r="4" spans="1:22" s="10" customFormat="1" ht="18.75" x14ac:dyDescent="0.3">
      <c r="A4" s="185"/>
      <c r="C4" s="165"/>
      <c r="F4" s="14"/>
      <c r="G4" s="14"/>
      <c r="H4" s="13"/>
    </row>
    <row r="5" spans="1:22" s="10" customFormat="1" ht="15.75" x14ac:dyDescent="0.25">
      <c r="A5" s="220" t="s">
        <v>451</v>
      </c>
      <c r="B5" s="220"/>
      <c r="C5" s="220"/>
      <c r="D5" s="152"/>
      <c r="E5" s="152"/>
      <c r="F5" s="152"/>
      <c r="G5" s="152"/>
      <c r="H5" s="152"/>
      <c r="I5" s="152"/>
      <c r="J5" s="152"/>
    </row>
    <row r="6" spans="1:22" s="10" customFormat="1" ht="18.75" x14ac:dyDescent="0.3">
      <c r="A6" s="185"/>
      <c r="C6" s="165"/>
      <c r="F6" s="14"/>
      <c r="G6" s="14"/>
      <c r="H6" s="13"/>
    </row>
    <row r="7" spans="1:22" s="10" customFormat="1" ht="18.75" x14ac:dyDescent="0.2">
      <c r="A7" s="224" t="s">
        <v>8</v>
      </c>
      <c r="B7" s="224"/>
      <c r="C7" s="224"/>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5" t="s">
        <v>439</v>
      </c>
      <c r="B9" s="225"/>
      <c r="C9" s="225"/>
      <c r="D9" s="6"/>
      <c r="E9" s="6"/>
      <c r="F9" s="6"/>
      <c r="G9" s="6"/>
      <c r="H9" s="6"/>
      <c r="I9" s="11"/>
      <c r="J9" s="11"/>
      <c r="K9" s="11"/>
      <c r="L9" s="11"/>
      <c r="M9" s="11"/>
      <c r="N9" s="11"/>
      <c r="O9" s="11"/>
      <c r="P9" s="11"/>
      <c r="Q9" s="11"/>
      <c r="R9" s="11"/>
      <c r="S9" s="11"/>
      <c r="T9" s="11"/>
      <c r="U9" s="11"/>
      <c r="V9" s="11"/>
    </row>
    <row r="10" spans="1:22" s="10" customFormat="1" ht="18.75" x14ac:dyDescent="0.2">
      <c r="A10" s="221" t="s">
        <v>7</v>
      </c>
      <c r="B10" s="221"/>
      <c r="C10" s="221"/>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470</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1" t="s">
        <v>6</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7" t="s">
        <v>469</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1" t="s">
        <v>5</v>
      </c>
      <c r="B16" s="221"/>
      <c r="C16" s="221"/>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22" t="s">
        <v>406</v>
      </c>
      <c r="B18" s="223"/>
      <c r="C18" s="223"/>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63</v>
      </c>
      <c r="B22" s="38" t="s">
        <v>259</v>
      </c>
      <c r="C22" s="34" t="s">
        <v>434</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62</v>
      </c>
      <c r="B23" s="33" t="s">
        <v>429</v>
      </c>
      <c r="C23" s="34" t="str">
        <f>A15</f>
        <v>Замена силового трансформатора 10кВ ТМ-160 кВА в ТП-10/0,4 №99  на тр-р 400 кВА для подключения нежилого помещения</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61</v>
      </c>
      <c r="B24" s="149" t="s">
        <v>356</v>
      </c>
      <c r="C24" s="163" t="s">
        <v>426</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60</v>
      </c>
      <c r="B25" s="149" t="s">
        <v>73</v>
      </c>
      <c r="C25" s="163" t="s">
        <v>437</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58</v>
      </c>
      <c r="B26" s="149" t="s">
        <v>72</v>
      </c>
      <c r="C26" s="163" t="s">
        <v>471</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57</v>
      </c>
      <c r="B27" s="149" t="s">
        <v>357</v>
      </c>
      <c r="C27" s="163" t="s">
        <v>423</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55</v>
      </c>
      <c r="B28" s="149" t="s">
        <v>358</v>
      </c>
      <c r="C28" s="163" t="s">
        <v>423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53</v>
      </c>
      <c r="B29" s="149" t="s">
        <v>359</v>
      </c>
      <c r="C29" s="163" t="s">
        <v>423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71</v>
      </c>
      <c r="B30" s="37" t="s">
        <v>360</v>
      </c>
      <c r="C30" s="163" t="s">
        <v>423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69</v>
      </c>
      <c r="B31" s="37" t="s">
        <v>361</v>
      </c>
      <c r="C31" s="163" t="s">
        <v>424</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68</v>
      </c>
      <c r="B32" s="37" t="s">
        <v>362</v>
      </c>
      <c r="C32" s="34" t="s">
        <v>425</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376</v>
      </c>
      <c r="B33" s="37" t="s">
        <v>363</v>
      </c>
      <c r="C33" s="34" t="str">
        <f>C26</f>
        <v>ГО г.Стерлитамак</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366</v>
      </c>
      <c r="B34" s="37" t="s">
        <v>70</v>
      </c>
      <c r="C34" s="163" t="s">
        <v>423</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377</v>
      </c>
      <c r="B35" s="37" t="s">
        <v>364</v>
      </c>
      <c r="C35" s="163" t="s">
        <v>423</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367</v>
      </c>
      <c r="B36" s="37" t="s">
        <v>365</v>
      </c>
      <c r="C36" s="163" t="s">
        <v>423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378</v>
      </c>
      <c r="B37" s="37" t="s">
        <v>238</v>
      </c>
      <c r="C37" s="163" t="s">
        <v>423</v>
      </c>
      <c r="D37" s="21"/>
      <c r="E37" s="21"/>
      <c r="F37" s="21"/>
      <c r="G37" s="21"/>
      <c r="H37" s="21"/>
      <c r="I37" s="21"/>
      <c r="J37" s="21"/>
      <c r="K37" s="21"/>
      <c r="L37" s="21"/>
      <c r="M37" s="21"/>
      <c r="N37" s="21"/>
      <c r="O37" s="21"/>
      <c r="P37" s="21"/>
      <c r="Q37" s="21"/>
      <c r="R37" s="21"/>
      <c r="S37" s="21"/>
      <c r="T37" s="21"/>
      <c r="U37" s="21"/>
      <c r="V37" s="21"/>
    </row>
    <row r="38" spans="1:22" ht="63" x14ac:dyDescent="0.25">
      <c r="A38" s="186" t="s">
        <v>368</v>
      </c>
      <c r="B38" s="37" t="s">
        <v>418</v>
      </c>
      <c r="C38" s="163" t="s">
        <v>449</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379</v>
      </c>
      <c r="B39" s="37" t="s">
        <v>401</v>
      </c>
      <c r="C39" s="163" t="s">
        <v>426</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369</v>
      </c>
      <c r="B40" s="37" t="s">
        <v>415</v>
      </c>
      <c r="C40" s="163" t="s">
        <v>426</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382</v>
      </c>
      <c r="B41" s="37" t="s">
        <v>383</v>
      </c>
      <c r="C41" s="163" t="s">
        <v>426</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370</v>
      </c>
      <c r="B42" s="37" t="s">
        <v>407</v>
      </c>
      <c r="C42" s="163" t="s">
        <v>426</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402</v>
      </c>
      <c r="B43" s="37" t="s">
        <v>408</v>
      </c>
      <c r="C43" s="163" t="s">
        <v>426</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371</v>
      </c>
      <c r="B44" s="37" t="s">
        <v>409</v>
      </c>
      <c r="C44" s="163" t="s">
        <v>426</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403</v>
      </c>
      <c r="B45" s="37" t="s">
        <v>416</v>
      </c>
      <c r="C45" s="163" t="s">
        <v>472</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372</v>
      </c>
      <c r="B46" s="37" t="s">
        <v>417</v>
      </c>
      <c r="C46" s="163" t="s">
        <v>433</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ht="14.45" x14ac:dyDescent="0.3">
      <c r="A59" s="187"/>
      <c r="B59" s="21"/>
      <c r="C59" s="167"/>
      <c r="D59" s="21"/>
      <c r="E59" s="21"/>
      <c r="F59" s="21"/>
      <c r="G59" s="21"/>
      <c r="H59" s="21"/>
      <c r="I59" s="21"/>
      <c r="J59" s="21"/>
      <c r="K59" s="21"/>
      <c r="L59" s="21"/>
      <c r="M59" s="21"/>
      <c r="N59" s="21"/>
      <c r="O59" s="21"/>
      <c r="P59" s="21"/>
      <c r="Q59" s="21"/>
      <c r="R59" s="21"/>
      <c r="S59" s="21"/>
      <c r="T59" s="21"/>
      <c r="U59" s="21"/>
      <c r="V59" s="21"/>
    </row>
    <row r="60" spans="1:22" ht="14.45" x14ac:dyDescent="0.3">
      <c r="A60" s="187"/>
      <c r="B60" s="21"/>
      <c r="C60" s="167"/>
      <c r="D60" s="21"/>
      <c r="E60" s="21"/>
      <c r="F60" s="21"/>
      <c r="G60" s="21"/>
      <c r="H60" s="21"/>
      <c r="I60" s="21"/>
      <c r="J60" s="21"/>
      <c r="K60" s="21"/>
      <c r="L60" s="21"/>
      <c r="M60" s="21"/>
      <c r="N60" s="21"/>
      <c r="O60" s="21"/>
      <c r="P60" s="21"/>
      <c r="Q60" s="21"/>
      <c r="R60" s="21"/>
      <c r="S60" s="21"/>
      <c r="T60" s="21"/>
      <c r="U60" s="21"/>
      <c r="V60" s="21"/>
    </row>
    <row r="61" spans="1:22" ht="14.45" x14ac:dyDescent="0.3">
      <c r="A61" s="187"/>
      <c r="B61" s="21"/>
      <c r="C61" s="167"/>
      <c r="D61" s="21"/>
      <c r="E61" s="21"/>
      <c r="F61" s="21"/>
      <c r="G61" s="21"/>
      <c r="H61" s="21"/>
      <c r="I61" s="21"/>
      <c r="J61" s="21"/>
      <c r="K61" s="21"/>
      <c r="L61" s="21"/>
      <c r="M61" s="21"/>
      <c r="N61" s="21"/>
      <c r="O61" s="21"/>
      <c r="P61" s="21"/>
      <c r="Q61" s="21"/>
      <c r="R61" s="21"/>
      <c r="S61" s="21"/>
      <c r="T61" s="21"/>
      <c r="U61" s="21"/>
      <c r="V61" s="21"/>
    </row>
    <row r="62" spans="1:22" ht="14.45" x14ac:dyDescent="0.3">
      <c r="A62" s="187"/>
      <c r="B62" s="21"/>
      <c r="C62" s="167"/>
      <c r="D62" s="21"/>
      <c r="E62" s="21"/>
      <c r="F62" s="21"/>
      <c r="G62" s="21"/>
      <c r="H62" s="21"/>
      <c r="I62" s="21"/>
      <c r="J62" s="21"/>
      <c r="K62" s="21"/>
      <c r="L62" s="21"/>
      <c r="M62" s="21"/>
      <c r="N62" s="21"/>
      <c r="O62" s="21"/>
      <c r="P62" s="21"/>
      <c r="Q62" s="21"/>
      <c r="R62" s="21"/>
      <c r="S62" s="21"/>
      <c r="T62" s="21"/>
      <c r="U62" s="21"/>
      <c r="V62" s="21"/>
    </row>
    <row r="63" spans="1:22" ht="14.45" x14ac:dyDescent="0.3">
      <c r="A63" s="187"/>
      <c r="B63" s="21"/>
      <c r="C63" s="167"/>
      <c r="D63" s="21"/>
      <c r="E63" s="21"/>
      <c r="F63" s="21"/>
      <c r="G63" s="21"/>
      <c r="H63" s="21"/>
      <c r="I63" s="21"/>
      <c r="J63" s="21"/>
      <c r="K63" s="21"/>
      <c r="L63" s="21"/>
      <c r="M63" s="21"/>
      <c r="N63" s="21"/>
      <c r="O63" s="21"/>
      <c r="P63" s="21"/>
      <c r="Q63" s="21"/>
      <c r="R63" s="21"/>
      <c r="S63" s="21"/>
      <c r="T63" s="21"/>
      <c r="U63" s="21"/>
      <c r="V63" s="21"/>
    </row>
    <row r="64" spans="1:22" ht="14.45" x14ac:dyDescent="0.3">
      <c r="A64" s="187"/>
      <c r="B64" s="21"/>
      <c r="C64" s="167"/>
      <c r="D64" s="21"/>
      <c r="E64" s="21"/>
      <c r="F64" s="21"/>
      <c r="G64" s="21"/>
      <c r="H64" s="21"/>
      <c r="I64" s="21"/>
      <c r="J64" s="21"/>
      <c r="K64" s="21"/>
      <c r="L64" s="21"/>
      <c r="M64" s="21"/>
      <c r="N64" s="21"/>
      <c r="O64" s="21"/>
      <c r="P64" s="21"/>
      <c r="Q64" s="21"/>
      <c r="R64" s="21"/>
      <c r="S64" s="21"/>
      <c r="T64" s="21"/>
      <c r="U64" s="21"/>
      <c r="V64" s="21"/>
    </row>
    <row r="65" spans="1:22" ht="14.45" x14ac:dyDescent="0.3">
      <c r="A65" s="187"/>
      <c r="B65" s="21"/>
      <c r="C65" s="167"/>
      <c r="D65" s="21"/>
      <c r="E65" s="21"/>
      <c r="F65" s="21"/>
      <c r="G65" s="21"/>
      <c r="H65" s="21"/>
      <c r="I65" s="21"/>
      <c r="J65" s="21"/>
      <c r="K65" s="21"/>
      <c r="L65" s="21"/>
      <c r="M65" s="21"/>
      <c r="N65" s="21"/>
      <c r="O65" s="21"/>
      <c r="P65" s="21"/>
      <c r="Q65" s="21"/>
      <c r="R65" s="21"/>
      <c r="S65" s="21"/>
      <c r="T65" s="21"/>
      <c r="U65" s="21"/>
      <c r="V65" s="21"/>
    </row>
    <row r="66" spans="1:22" ht="14.45" x14ac:dyDescent="0.3">
      <c r="A66" s="187"/>
      <c r="B66" s="21"/>
      <c r="C66" s="167"/>
      <c r="D66" s="21"/>
      <c r="E66" s="21"/>
      <c r="F66" s="21"/>
      <c r="G66" s="21"/>
      <c r="H66" s="21"/>
      <c r="I66" s="21"/>
      <c r="J66" s="21"/>
      <c r="K66" s="21"/>
      <c r="L66" s="21"/>
      <c r="M66" s="21"/>
      <c r="N66" s="21"/>
      <c r="O66" s="21"/>
      <c r="P66" s="21"/>
      <c r="Q66" s="21"/>
      <c r="R66" s="21"/>
      <c r="S66" s="21"/>
      <c r="T66" s="21"/>
      <c r="U66" s="21"/>
      <c r="V66" s="21"/>
    </row>
    <row r="67" spans="1:22" ht="14.45" x14ac:dyDescent="0.3">
      <c r="A67" s="187"/>
      <c r="B67" s="21"/>
      <c r="C67" s="167"/>
      <c r="D67" s="21"/>
      <c r="E67" s="21"/>
      <c r="F67" s="21"/>
      <c r="G67" s="21"/>
      <c r="H67" s="21"/>
      <c r="I67" s="21"/>
      <c r="J67" s="21"/>
      <c r="K67" s="21"/>
      <c r="L67" s="21"/>
      <c r="M67" s="21"/>
      <c r="N67" s="21"/>
      <c r="O67" s="21"/>
      <c r="P67" s="21"/>
      <c r="Q67" s="21"/>
      <c r="R67" s="21"/>
      <c r="S67" s="21"/>
      <c r="T67" s="21"/>
      <c r="U67" s="21"/>
      <c r="V67" s="21"/>
    </row>
    <row r="68" spans="1:22" ht="14.45" x14ac:dyDescent="0.3">
      <c r="A68" s="187"/>
      <c r="B68" s="21"/>
      <c r="C68" s="167"/>
      <c r="D68" s="21"/>
      <c r="E68" s="21"/>
      <c r="F68" s="21"/>
      <c r="G68" s="21"/>
      <c r="H68" s="21"/>
      <c r="I68" s="21"/>
      <c r="J68" s="21"/>
      <c r="K68" s="21"/>
      <c r="L68" s="21"/>
      <c r="M68" s="21"/>
      <c r="N68" s="21"/>
      <c r="O68" s="21"/>
      <c r="P68" s="21"/>
      <c r="Q68" s="21"/>
      <c r="R68" s="21"/>
      <c r="S68" s="21"/>
      <c r="T68" s="21"/>
      <c r="U68" s="21"/>
      <c r="V68" s="21"/>
    </row>
    <row r="69" spans="1:22" ht="14.45" x14ac:dyDescent="0.3">
      <c r="A69" s="187"/>
      <c r="B69" s="21"/>
      <c r="C69" s="167"/>
      <c r="D69" s="21"/>
      <c r="E69" s="21"/>
      <c r="F69" s="21"/>
      <c r="G69" s="21"/>
      <c r="H69" s="21"/>
      <c r="I69" s="21"/>
      <c r="J69" s="21"/>
      <c r="K69" s="21"/>
      <c r="L69" s="21"/>
      <c r="M69" s="21"/>
      <c r="N69" s="21"/>
      <c r="O69" s="21"/>
      <c r="P69" s="21"/>
      <c r="Q69" s="21"/>
      <c r="R69" s="21"/>
      <c r="S69" s="21"/>
      <c r="T69" s="21"/>
      <c r="U69" s="21"/>
      <c r="V69" s="21"/>
    </row>
    <row r="70" spans="1:22" ht="14.45" x14ac:dyDescent="0.3">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 zoomScale="85" zoomScaleSheetLayoutView="8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20" t="s">
        <v>451</v>
      </c>
      <c r="B4" s="220"/>
      <c r="C4" s="220"/>
      <c r="D4" s="220"/>
      <c r="E4" s="220"/>
      <c r="F4" s="220"/>
      <c r="G4" s="220"/>
      <c r="H4" s="220"/>
      <c r="I4" s="220"/>
      <c r="J4" s="220"/>
      <c r="K4" s="220"/>
      <c r="L4" s="220"/>
      <c r="M4" s="220"/>
      <c r="N4" s="220"/>
      <c r="O4" s="220"/>
      <c r="P4" s="220"/>
      <c r="Q4" s="220"/>
      <c r="R4" s="220"/>
      <c r="S4" s="220"/>
    </row>
    <row r="5" spans="1:28" s="10" customFormat="1" ht="15.75" x14ac:dyDescent="0.2">
      <c r="A5" s="15"/>
    </row>
    <row r="6" spans="1:28" s="10" customFormat="1" ht="18.75" x14ac:dyDescent="0.2">
      <c r="A6" s="224" t="s">
        <v>8</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5" t="str">
        <f>'1. паспорт местоположение'!A9:C9</f>
        <v>ООО "АСТ"</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1" t="s">
        <v>7</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x14ac:dyDescent="0.2">
      <c r="A11" s="226" t="str">
        <f>'1. паспорт местоположение'!A12:C12</f>
        <v>M_STR-1.2.1.1.1-2022_3</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1" t="s">
        <v>6</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5.75" x14ac:dyDescent="0.2">
      <c r="A14" s="225" t="str">
        <f>'1. паспорт местоположение'!A15:C15</f>
        <v>Замена силового трансформатора 10кВ ТМ-160 кВА в ТП-10/0,4 №99  на тр-р 400 кВА для подключения нежилого помещения</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1" t="s">
        <v>5</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22" t="s">
        <v>381</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31" t="s">
        <v>4</v>
      </c>
      <c r="B19" s="231" t="s">
        <v>98</v>
      </c>
      <c r="C19" s="232" t="s">
        <v>274</v>
      </c>
      <c r="D19" s="231" t="s">
        <v>273</v>
      </c>
      <c r="E19" s="231" t="s">
        <v>97</v>
      </c>
      <c r="F19" s="231" t="s">
        <v>96</v>
      </c>
      <c r="G19" s="231" t="s">
        <v>269</v>
      </c>
      <c r="H19" s="231" t="s">
        <v>95</v>
      </c>
      <c r="I19" s="231" t="s">
        <v>94</v>
      </c>
      <c r="J19" s="231" t="s">
        <v>93</v>
      </c>
      <c r="K19" s="231" t="s">
        <v>92</v>
      </c>
      <c r="L19" s="231" t="s">
        <v>91</v>
      </c>
      <c r="M19" s="231" t="s">
        <v>90</v>
      </c>
      <c r="N19" s="231" t="s">
        <v>89</v>
      </c>
      <c r="O19" s="231" t="s">
        <v>88</v>
      </c>
      <c r="P19" s="231" t="s">
        <v>87</v>
      </c>
      <c r="Q19" s="231" t="s">
        <v>272</v>
      </c>
      <c r="R19" s="231"/>
      <c r="S19" s="234" t="s">
        <v>375</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39" t="s">
        <v>270</v>
      </c>
      <c r="R20" s="40" t="s">
        <v>271</v>
      </c>
      <c r="S20" s="234"/>
      <c r="T20" s="26"/>
      <c r="U20" s="26"/>
      <c r="V20" s="26"/>
      <c r="W20" s="26"/>
      <c r="X20" s="26"/>
      <c r="Y20" s="26"/>
      <c r="Z20" s="25"/>
      <c r="AA20" s="25"/>
      <c r="AB20" s="25"/>
    </row>
    <row r="21" spans="1:28" s="2" customFormat="1" ht="18" x14ac:dyDescent="0.25">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426</v>
      </c>
      <c r="B22" s="183" t="s">
        <v>426</v>
      </c>
      <c r="C22" s="183" t="s">
        <v>426</v>
      </c>
      <c r="D22" s="183" t="s">
        <v>426</v>
      </c>
      <c r="E22" s="183" t="s">
        <v>426</v>
      </c>
      <c r="F22" s="183" t="s">
        <v>426</v>
      </c>
      <c r="G22" s="183" t="s">
        <v>426</v>
      </c>
      <c r="H22" s="183" t="s">
        <v>426</v>
      </c>
      <c r="I22" s="183" t="s">
        <v>426</v>
      </c>
      <c r="J22" s="183" t="s">
        <v>426</v>
      </c>
      <c r="K22" s="183" t="s">
        <v>426</v>
      </c>
      <c r="L22" s="183" t="s">
        <v>426</v>
      </c>
      <c r="M22" s="183" t="s">
        <v>426</v>
      </c>
      <c r="N22" s="183" t="s">
        <v>426</v>
      </c>
      <c r="O22" s="183" t="s">
        <v>426</v>
      </c>
      <c r="P22" s="183" t="s">
        <v>426</v>
      </c>
      <c r="Q22" s="183" t="s">
        <v>426</v>
      </c>
      <c r="R22" s="183" t="s">
        <v>426</v>
      </c>
      <c r="S22" s="183" t="s">
        <v>426</v>
      </c>
      <c r="T22" s="26"/>
      <c r="U22" s="26"/>
      <c r="V22" s="26"/>
      <c r="W22" s="26"/>
      <c r="X22" s="26"/>
      <c r="Y22" s="26"/>
      <c r="Z22" s="25"/>
      <c r="AA22" s="25"/>
      <c r="AB22" s="25"/>
    </row>
    <row r="23" spans="1:28"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8" zoomScaleNormal="60" zoomScaleSheetLayoutView="100" workbookViewId="0">
      <selection activeCell="B29" sqref="B29:R2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20" t="s">
        <v>451</v>
      </c>
      <c r="B6" s="220"/>
      <c r="C6" s="220"/>
      <c r="D6" s="220"/>
      <c r="E6" s="220"/>
      <c r="F6" s="220"/>
      <c r="G6" s="220"/>
      <c r="H6" s="220"/>
      <c r="I6" s="220"/>
      <c r="J6" s="220"/>
      <c r="K6" s="220"/>
      <c r="L6" s="220"/>
      <c r="M6" s="220"/>
      <c r="N6" s="220"/>
      <c r="O6" s="220"/>
      <c r="P6" s="220"/>
      <c r="Q6" s="220"/>
      <c r="R6" s="220"/>
      <c r="S6" s="220"/>
      <c r="T6" s="220"/>
    </row>
    <row r="7" spans="1:20" s="10" customFormat="1" x14ac:dyDescent="0.2">
      <c r="A7" s="15"/>
      <c r="H7" s="14"/>
    </row>
    <row r="8" spans="1:20" s="10" customFormat="1" ht="18.75" x14ac:dyDescent="0.2">
      <c r="A8" s="224" t="s">
        <v>8</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25" t="str">
        <f>'1. паспорт местоположение'!A9:C9</f>
        <v>ООО "АСТ"</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x14ac:dyDescent="0.2">
      <c r="A11" s="221" t="s">
        <v>7</v>
      </c>
      <c r="B11" s="221"/>
      <c r="C11" s="221"/>
      <c r="D11" s="221"/>
      <c r="E11" s="221"/>
      <c r="F11" s="221"/>
      <c r="G11" s="221"/>
      <c r="H11" s="221"/>
      <c r="I11" s="221"/>
      <c r="J11" s="221"/>
      <c r="K11" s="221"/>
      <c r="L11" s="221"/>
      <c r="M11" s="221"/>
      <c r="N11" s="221"/>
      <c r="O11" s="221"/>
      <c r="P11" s="221"/>
      <c r="Q11" s="221"/>
      <c r="R11" s="221"/>
      <c r="S11" s="221"/>
      <c r="T11" s="221"/>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26" t="str">
        <f>'1. паспорт местоположение'!A12:C12</f>
        <v>M_STR-1.2.1.1.1-2022_3</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1" t="s">
        <v>6</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x14ac:dyDescent="0.2">
      <c r="A16" s="225" t="str">
        <f>'1. паспорт местоположение'!A15:C15</f>
        <v>Замена силового трансформатора 10кВ ТМ-160 кВА в ТП-10/0,4 №99  на тр-р 400 кВА для подключения нежилого помещения</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x14ac:dyDescent="0.2">
      <c r="A17" s="221" t="s">
        <v>5</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3" t="s">
        <v>386</v>
      </c>
      <c r="B19" s="223"/>
      <c r="C19" s="223"/>
      <c r="D19" s="223"/>
      <c r="E19" s="223"/>
      <c r="F19" s="223"/>
      <c r="G19" s="223"/>
      <c r="H19" s="223"/>
      <c r="I19" s="223"/>
      <c r="J19" s="223"/>
      <c r="K19" s="223"/>
      <c r="L19" s="223"/>
      <c r="M19" s="223"/>
      <c r="N19" s="223"/>
      <c r="O19" s="223"/>
      <c r="P19" s="223"/>
      <c r="Q19" s="223"/>
      <c r="R19" s="223"/>
      <c r="S19" s="223"/>
      <c r="T19" s="223"/>
    </row>
    <row r="20" spans="1:113"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4</v>
      </c>
      <c r="B21" s="242" t="s">
        <v>228</v>
      </c>
      <c r="C21" s="243"/>
      <c r="D21" s="246" t="s">
        <v>120</v>
      </c>
      <c r="E21" s="242" t="s">
        <v>413</v>
      </c>
      <c r="F21" s="243"/>
      <c r="G21" s="242" t="s">
        <v>248</v>
      </c>
      <c r="H21" s="243"/>
      <c r="I21" s="242" t="s">
        <v>119</v>
      </c>
      <c r="J21" s="243"/>
      <c r="K21" s="246" t="s">
        <v>118</v>
      </c>
      <c r="L21" s="242" t="s">
        <v>117</v>
      </c>
      <c r="M21" s="243"/>
      <c r="N21" s="242" t="s">
        <v>410</v>
      </c>
      <c r="O21" s="243"/>
      <c r="P21" s="246" t="s">
        <v>116</v>
      </c>
      <c r="Q21" s="235" t="s">
        <v>115</v>
      </c>
      <c r="R21" s="236"/>
      <c r="S21" s="235" t="s">
        <v>114</v>
      </c>
      <c r="T21" s="237"/>
    </row>
    <row r="22" spans="1:113" ht="204.75" customHeight="1" x14ac:dyDescent="0.25">
      <c r="A22" s="240"/>
      <c r="B22" s="244"/>
      <c r="C22" s="245"/>
      <c r="D22" s="249"/>
      <c r="E22" s="244"/>
      <c r="F22" s="245"/>
      <c r="G22" s="244"/>
      <c r="H22" s="245"/>
      <c r="I22" s="244"/>
      <c r="J22" s="245"/>
      <c r="K22" s="247"/>
      <c r="L22" s="244"/>
      <c r="M22" s="245"/>
      <c r="N22" s="244"/>
      <c r="O22" s="245"/>
      <c r="P22" s="247"/>
      <c r="Q22" s="97" t="s">
        <v>113</v>
      </c>
      <c r="R22" s="97" t="s">
        <v>385</v>
      </c>
      <c r="S22" s="97" t="s">
        <v>112</v>
      </c>
      <c r="T22" s="97" t="s">
        <v>111</v>
      </c>
    </row>
    <row r="23" spans="1:113" ht="51.75" customHeight="1" x14ac:dyDescent="0.25">
      <c r="A23" s="241"/>
      <c r="B23" s="150" t="s">
        <v>109</v>
      </c>
      <c r="C23" s="150" t="s">
        <v>110</v>
      </c>
      <c r="D23" s="247"/>
      <c r="E23" s="150" t="s">
        <v>109</v>
      </c>
      <c r="F23" s="150" t="s">
        <v>110</v>
      </c>
      <c r="G23" s="150" t="s">
        <v>109</v>
      </c>
      <c r="H23" s="150" t="s">
        <v>110</v>
      </c>
      <c r="I23" s="150" t="s">
        <v>109</v>
      </c>
      <c r="J23" s="150" t="s">
        <v>110</v>
      </c>
      <c r="K23" s="150" t="s">
        <v>109</v>
      </c>
      <c r="L23" s="150" t="s">
        <v>109</v>
      </c>
      <c r="M23" s="150" t="s">
        <v>110</v>
      </c>
      <c r="N23" s="150" t="s">
        <v>109</v>
      </c>
      <c r="O23" s="150" t="s">
        <v>110</v>
      </c>
      <c r="P23" s="151"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50.25" customHeight="1" x14ac:dyDescent="0.25">
      <c r="A25" s="55">
        <v>1</v>
      </c>
      <c r="B25" s="55" t="s">
        <v>473</v>
      </c>
      <c r="C25" s="55" t="s">
        <v>473</v>
      </c>
      <c r="D25" s="214" t="s">
        <v>105</v>
      </c>
      <c r="E25" s="214" t="s">
        <v>474</v>
      </c>
      <c r="F25" s="214" t="s">
        <v>452</v>
      </c>
      <c r="G25" s="55" t="s">
        <v>426</v>
      </c>
      <c r="H25" s="55" t="s">
        <v>426</v>
      </c>
      <c r="I25" s="55">
        <v>1995</v>
      </c>
      <c r="J25" s="55">
        <v>2022</v>
      </c>
      <c r="K25" s="55">
        <v>2022</v>
      </c>
      <c r="L25" s="55">
        <v>10</v>
      </c>
      <c r="M25" s="55">
        <v>10</v>
      </c>
      <c r="N25" s="55">
        <v>250</v>
      </c>
      <c r="O25" s="55">
        <v>400</v>
      </c>
      <c r="P25" s="55" t="s">
        <v>426</v>
      </c>
      <c r="Q25" s="55" t="s">
        <v>426</v>
      </c>
      <c r="R25" s="55" t="s">
        <v>426</v>
      </c>
      <c r="S25" s="55" t="s">
        <v>426</v>
      </c>
      <c r="T25" s="55" t="s">
        <v>426</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48" t="s">
        <v>419</v>
      </c>
      <c r="C29" s="248"/>
      <c r="D29" s="248"/>
      <c r="E29" s="248"/>
      <c r="F29" s="248"/>
      <c r="G29" s="248"/>
      <c r="H29" s="248"/>
      <c r="I29" s="248"/>
      <c r="J29" s="248"/>
      <c r="K29" s="248"/>
      <c r="L29" s="248"/>
      <c r="M29" s="248"/>
      <c r="N29" s="248"/>
      <c r="O29" s="248"/>
      <c r="P29" s="248"/>
      <c r="Q29" s="248"/>
      <c r="R29" s="248"/>
    </row>
    <row r="30" spans="1:113" ht="15.6" x14ac:dyDescent="0.3">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20" t="s">
        <v>445</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4" t="s">
        <v>8</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5" t="str">
        <f>'1. паспорт местоположение'!A9:C9</f>
        <v>ООО "АСТ"</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0" customFormat="1" ht="18.75" customHeight="1" x14ac:dyDescent="0.2">
      <c r="E10" s="221" t="s">
        <v>7</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6" t="str">
        <f>'1. паспорт местоположение'!A12:C12</f>
        <v>M_STR-1.2.1.1.1-2022_3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0" customFormat="1" ht="18.75" customHeight="1" x14ac:dyDescent="0.2">
      <c r="E13" s="221" t="s">
        <v>6</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5" t="str">
        <f>'1. паспорт местоположение'!A15:C15</f>
        <v>Замена силового трансформатора 10кВ ТМ-160 кВА в ТП-10/0,4 №99  на тр-р 400 кВА для подключения нежилого помещения</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2" customFormat="1" ht="15" customHeight="1" x14ac:dyDescent="0.2">
      <c r="E16" s="221" t="s">
        <v>5</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388</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4" customFormat="1" ht="21" customHeight="1" x14ac:dyDescent="0.25"/>
    <row r="21" spans="1:27" ht="15.75" customHeight="1" x14ac:dyDescent="0.25">
      <c r="A21" s="250" t="s">
        <v>4</v>
      </c>
      <c r="B21" s="252" t="s">
        <v>394</v>
      </c>
      <c r="C21" s="253"/>
      <c r="D21" s="252" t="s">
        <v>396</v>
      </c>
      <c r="E21" s="253"/>
      <c r="F21" s="235" t="s">
        <v>92</v>
      </c>
      <c r="G21" s="237"/>
      <c r="H21" s="237"/>
      <c r="I21" s="236"/>
      <c r="J21" s="250" t="s">
        <v>397</v>
      </c>
      <c r="K21" s="252" t="s">
        <v>398</v>
      </c>
      <c r="L21" s="253"/>
      <c r="M21" s="252" t="s">
        <v>399</v>
      </c>
      <c r="N21" s="253"/>
      <c r="O21" s="252" t="s">
        <v>387</v>
      </c>
      <c r="P21" s="253"/>
      <c r="Q21" s="252" t="s">
        <v>125</v>
      </c>
      <c r="R21" s="253"/>
      <c r="S21" s="250" t="s">
        <v>124</v>
      </c>
      <c r="T21" s="250" t="s">
        <v>400</v>
      </c>
      <c r="U21" s="250" t="s">
        <v>395</v>
      </c>
      <c r="V21" s="252" t="s">
        <v>123</v>
      </c>
      <c r="W21" s="253"/>
      <c r="X21" s="235" t="s">
        <v>115</v>
      </c>
      <c r="Y21" s="237"/>
      <c r="Z21" s="235" t="s">
        <v>114</v>
      </c>
      <c r="AA21" s="237"/>
    </row>
    <row r="22" spans="1:27" ht="216" customHeight="1" x14ac:dyDescent="0.25">
      <c r="A22" s="256"/>
      <c r="B22" s="254"/>
      <c r="C22" s="255"/>
      <c r="D22" s="254"/>
      <c r="E22" s="255"/>
      <c r="F22" s="235" t="s">
        <v>122</v>
      </c>
      <c r="G22" s="236"/>
      <c r="H22" s="235" t="s">
        <v>121</v>
      </c>
      <c r="I22" s="236"/>
      <c r="J22" s="251"/>
      <c r="K22" s="254"/>
      <c r="L22" s="255"/>
      <c r="M22" s="254"/>
      <c r="N22" s="255"/>
      <c r="O22" s="254"/>
      <c r="P22" s="255"/>
      <c r="Q22" s="254"/>
      <c r="R22" s="255"/>
      <c r="S22" s="251"/>
      <c r="T22" s="251"/>
      <c r="U22" s="251"/>
      <c r="V22" s="254"/>
      <c r="W22" s="255"/>
      <c r="X22" s="97" t="s">
        <v>113</v>
      </c>
      <c r="Y22" s="97" t="s">
        <v>385</v>
      </c>
      <c r="Z22" s="97" t="s">
        <v>112</v>
      </c>
      <c r="AA22" s="97" t="s">
        <v>111</v>
      </c>
    </row>
    <row r="23" spans="1:27" ht="60" customHeight="1" x14ac:dyDescent="0.25">
      <c r="A23" s="251"/>
      <c r="B23" s="148" t="s">
        <v>109</v>
      </c>
      <c r="C23" s="14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426</v>
      </c>
      <c r="C25" s="103" t="s">
        <v>426</v>
      </c>
      <c r="D25" s="97" t="s">
        <v>426</v>
      </c>
      <c r="E25" s="97" t="s">
        <v>426</v>
      </c>
      <c r="F25" s="97" t="s">
        <v>426</v>
      </c>
      <c r="G25" s="97" t="s">
        <v>426</v>
      </c>
      <c r="H25" s="97" t="s">
        <v>426</v>
      </c>
      <c r="I25" s="97" t="s">
        <v>426</v>
      </c>
      <c r="J25" s="105" t="s">
        <v>426</v>
      </c>
      <c r="K25" s="196" t="s">
        <v>426</v>
      </c>
      <c r="L25" s="196" t="s">
        <v>426</v>
      </c>
      <c r="M25" s="170" t="s">
        <v>426</v>
      </c>
      <c r="N25" s="169" t="s">
        <v>426</v>
      </c>
      <c r="O25" s="170" t="s">
        <v>426</v>
      </c>
      <c r="P25" s="170" t="s">
        <v>426</v>
      </c>
      <c r="Q25" s="199" t="s">
        <v>426</v>
      </c>
      <c r="R25" s="200" t="s">
        <v>426</v>
      </c>
      <c r="S25" s="105" t="s">
        <v>426</v>
      </c>
      <c r="T25" s="105" t="s">
        <v>426</v>
      </c>
      <c r="U25" s="105" t="s">
        <v>426</v>
      </c>
      <c r="V25" s="168" t="s">
        <v>426</v>
      </c>
      <c r="W25" s="168" t="s">
        <v>426</v>
      </c>
      <c r="X25" s="104" t="s">
        <v>426</v>
      </c>
      <c r="Y25" s="104" t="s">
        <v>426</v>
      </c>
      <c r="Z25" s="104" t="s">
        <v>426</v>
      </c>
      <c r="AA25" s="104" t="s">
        <v>426</v>
      </c>
    </row>
    <row r="26" spans="1:27" ht="35.25" customHeight="1" x14ac:dyDescent="0.3">
      <c r="Q26" s="171"/>
      <c r="X26" s="99"/>
      <c r="Y26" s="100"/>
      <c r="Z26" s="47"/>
      <c r="AA26" s="47"/>
    </row>
    <row r="27" spans="1:27" s="52" customFormat="1" ht="13.15" x14ac:dyDescent="0.25">
      <c r="A27" s="53"/>
      <c r="B27" s="53"/>
      <c r="C27" s="53"/>
      <c r="E27" s="53"/>
      <c r="X27" s="101"/>
      <c r="Y27" s="101"/>
      <c r="Z27" s="101"/>
      <c r="AA27" s="101"/>
    </row>
    <row r="28" spans="1:27" s="52" customFormat="1" ht="13.15" x14ac:dyDescent="0.25">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85" zoomScaleNormal="85"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20" t="s">
        <v>451</v>
      </c>
      <c r="B5" s="220"/>
      <c r="C5" s="22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24" t="s">
        <v>8</v>
      </c>
      <c r="B7" s="224"/>
      <c r="C7" s="224"/>
      <c r="D7" s="11"/>
      <c r="E7" s="11"/>
      <c r="F7" s="11"/>
      <c r="G7" s="11"/>
      <c r="H7" s="11"/>
      <c r="I7" s="11"/>
      <c r="J7" s="11"/>
      <c r="K7" s="11"/>
      <c r="L7" s="11"/>
      <c r="M7" s="11"/>
      <c r="N7" s="11"/>
      <c r="O7" s="11"/>
      <c r="P7" s="11"/>
      <c r="Q7" s="11"/>
      <c r="R7" s="11"/>
      <c r="S7" s="11"/>
      <c r="T7" s="11"/>
      <c r="U7" s="11"/>
    </row>
    <row r="8" spans="1:29" s="10" customFormat="1" ht="18.75" x14ac:dyDescent="0.2">
      <c r="A8" s="224"/>
      <c r="B8" s="224"/>
      <c r="C8" s="224"/>
      <c r="D8" s="12"/>
      <c r="E8" s="12"/>
      <c r="F8" s="12"/>
      <c r="G8" s="12"/>
      <c r="H8" s="11"/>
      <c r="I8" s="11"/>
      <c r="J8" s="11"/>
      <c r="K8" s="11"/>
      <c r="L8" s="11"/>
      <c r="M8" s="11"/>
      <c r="N8" s="11"/>
      <c r="O8" s="11"/>
      <c r="P8" s="11"/>
      <c r="Q8" s="11"/>
      <c r="R8" s="11"/>
      <c r="S8" s="11"/>
      <c r="T8" s="11"/>
      <c r="U8" s="11"/>
    </row>
    <row r="9" spans="1:29" s="10" customFormat="1" ht="18.75" x14ac:dyDescent="0.2">
      <c r="A9" s="225" t="str">
        <f>'1. паспорт местоположение'!A9:C9</f>
        <v>ООО "АСТ"</v>
      </c>
      <c r="B9" s="225"/>
      <c r="C9" s="225"/>
      <c r="D9" s="6"/>
      <c r="E9" s="6"/>
      <c r="F9" s="6"/>
      <c r="G9" s="6"/>
      <c r="H9" s="11"/>
      <c r="I9" s="11"/>
      <c r="J9" s="11"/>
      <c r="K9" s="11"/>
      <c r="L9" s="11"/>
      <c r="M9" s="11"/>
      <c r="N9" s="11"/>
      <c r="O9" s="11"/>
      <c r="P9" s="11"/>
      <c r="Q9" s="11"/>
      <c r="R9" s="11"/>
      <c r="S9" s="11"/>
      <c r="T9" s="11"/>
      <c r="U9" s="11"/>
    </row>
    <row r="10" spans="1:29" s="10" customFormat="1" ht="18.75" x14ac:dyDescent="0.2">
      <c r="A10" s="221" t="s">
        <v>7</v>
      </c>
      <c r="B10" s="221"/>
      <c r="C10" s="221"/>
      <c r="D10" s="4"/>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x14ac:dyDescent="0.2">
      <c r="A12" s="226" t="str">
        <f>'1. паспорт местоположение'!A12:C12</f>
        <v>M_STR-1.2.1.1.1-2022_3</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1" t="s">
        <v>6</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30.75" customHeight="1" x14ac:dyDescent="0.2">
      <c r="A15" s="257" t="str">
        <f>'1. паспорт местоположение'!A15:C15</f>
        <v>Замена силового трансформатора 10кВ ТМ-160 кВА в ТП-10/0,4 №99  на тр-р 400 кВА для подключения нежилого помещения</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21" t="s">
        <v>5</v>
      </c>
      <c r="B16" s="221"/>
      <c r="C16" s="221"/>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2" t="s">
        <v>380</v>
      </c>
      <c r="B18" s="222"/>
      <c r="C18" s="2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66" t="s">
        <v>450</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34" t="s">
        <v>435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427</v>
      </c>
      <c r="C24" s="34" t="s">
        <v>426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3" t="str">
        <f>'1. паспорт местоположение'!C45</f>
        <v>0,279764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453</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475</v>
      </c>
      <c r="D30" s="21"/>
      <c r="E30" s="21"/>
      <c r="F30" s="21"/>
      <c r="G30" s="21"/>
      <c r="H30" s="21"/>
      <c r="I30" s="21"/>
      <c r="J30" s="21"/>
      <c r="K30" s="21"/>
      <c r="L30" s="21"/>
      <c r="M30" s="21"/>
      <c r="N30" s="21"/>
      <c r="O30" s="21"/>
      <c r="P30" s="21"/>
      <c r="Q30" s="21"/>
      <c r="R30" s="21"/>
      <c r="S30" s="21"/>
      <c r="T30" s="21"/>
      <c r="U30" s="21"/>
    </row>
    <row r="31" spans="1:21" ht="14.45" x14ac:dyDescent="0.3">
      <c r="A31" s="21"/>
      <c r="B31" s="21"/>
      <c r="C31" s="21"/>
      <c r="D31" s="21"/>
      <c r="E31" s="21"/>
      <c r="F31" s="21"/>
      <c r="G31" s="21"/>
      <c r="H31" s="21"/>
      <c r="I31" s="21"/>
      <c r="J31" s="21"/>
      <c r="K31" s="21"/>
      <c r="L31" s="21"/>
      <c r="M31" s="21"/>
      <c r="N31" s="21"/>
      <c r="O31" s="21"/>
      <c r="P31" s="21"/>
      <c r="Q31" s="21"/>
      <c r="R31" s="21"/>
      <c r="S31" s="21"/>
      <c r="T31" s="21"/>
      <c r="U31" s="21"/>
    </row>
    <row r="32" spans="1:21" ht="14.45" x14ac:dyDescent="0.3">
      <c r="A32" s="21"/>
      <c r="B32" s="21"/>
      <c r="C32" s="21"/>
      <c r="D32" s="21"/>
      <c r="E32" s="21"/>
      <c r="F32" s="21"/>
      <c r="G32" s="21"/>
      <c r="H32" s="21"/>
      <c r="I32" s="21"/>
      <c r="J32" s="21"/>
      <c r="K32" s="21"/>
      <c r="L32" s="21"/>
      <c r="M32" s="21"/>
      <c r="N32" s="21"/>
      <c r="O32" s="21"/>
      <c r="P32" s="21"/>
      <c r="Q32" s="21"/>
      <c r="R32" s="21"/>
      <c r="S32" s="21"/>
      <c r="T32" s="21"/>
      <c r="U32" s="21"/>
    </row>
    <row r="33" spans="1:21" ht="14.45" x14ac:dyDescent="0.3">
      <c r="A33" s="21"/>
      <c r="B33" s="21"/>
      <c r="C33" s="21"/>
      <c r="D33" s="21"/>
      <c r="E33" s="21"/>
      <c r="F33" s="21"/>
      <c r="G33" s="21"/>
      <c r="H33" s="21"/>
      <c r="I33" s="21"/>
      <c r="J33" s="21"/>
      <c r="K33" s="21"/>
      <c r="L33" s="21"/>
      <c r="M33" s="21"/>
      <c r="N33" s="21"/>
      <c r="O33" s="21"/>
      <c r="P33" s="21"/>
      <c r="Q33" s="21"/>
      <c r="R33" s="21"/>
      <c r="S33" s="21"/>
      <c r="T33" s="21"/>
      <c r="U33" s="21"/>
    </row>
    <row r="34" spans="1:21" ht="14.45" x14ac:dyDescent="0.3">
      <c r="A34" s="21"/>
      <c r="B34" s="21"/>
      <c r="C34" s="21"/>
      <c r="D34" s="21"/>
      <c r="E34" s="21"/>
      <c r="F34" s="21"/>
      <c r="G34" s="21"/>
      <c r="H34" s="21"/>
      <c r="I34" s="21"/>
      <c r="J34" s="21"/>
      <c r="K34" s="21"/>
      <c r="L34" s="21"/>
      <c r="M34" s="21"/>
      <c r="N34" s="21"/>
      <c r="O34" s="21"/>
      <c r="P34" s="21"/>
      <c r="Q34" s="21"/>
      <c r="R34" s="21"/>
      <c r="S34" s="21"/>
      <c r="T34" s="21"/>
      <c r="U34" s="21"/>
    </row>
    <row r="35" spans="1:21" ht="14.45" x14ac:dyDescent="0.3">
      <c r="A35" s="21"/>
      <c r="B35" s="21"/>
      <c r="C35" s="21"/>
      <c r="D35" s="21"/>
      <c r="E35" s="21"/>
      <c r="F35" s="21"/>
      <c r="G35" s="21"/>
      <c r="H35" s="21"/>
      <c r="I35" s="21"/>
      <c r="J35" s="21"/>
      <c r="K35" s="21"/>
      <c r="L35" s="21"/>
      <c r="M35" s="21"/>
      <c r="N35" s="21"/>
      <c r="O35" s="21"/>
      <c r="P35" s="21"/>
      <c r="Q35" s="21"/>
      <c r="R35" s="21"/>
      <c r="S35" s="21"/>
      <c r="T35" s="21"/>
      <c r="U35" s="21"/>
    </row>
    <row r="36" spans="1:21" ht="14.45"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20" t="s">
        <v>440</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45"/>
      <c r="AB6" s="145"/>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45"/>
      <c r="AB7" s="145"/>
    </row>
    <row r="8" spans="1:28" ht="15.75" x14ac:dyDescent="0.25">
      <c r="A8" s="225" t="str">
        <f>'1. паспорт местоположение'!A9:C9</f>
        <v>ООО "АСТ"</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46"/>
      <c r="AB8" s="146"/>
    </row>
    <row r="9" spans="1:28" ht="15.75" x14ac:dyDescent="0.25">
      <c r="A9" s="221" t="s">
        <v>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47"/>
      <c r="AB9" s="147"/>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45"/>
      <c r="AB10" s="145"/>
    </row>
    <row r="11" spans="1:28" ht="15.75" x14ac:dyDescent="0.25">
      <c r="A11" s="226" t="str">
        <f>'1. паспорт местоположение'!A12:C12</f>
        <v>M_STR-1.2.1.1.1-2022_3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46"/>
      <c r="AB11" s="146"/>
    </row>
    <row r="12" spans="1:28" ht="15.75" x14ac:dyDescent="0.25">
      <c r="A12" s="221" t="s">
        <v>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47"/>
      <c r="AB12" s="147"/>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x14ac:dyDescent="0.25">
      <c r="A14" s="225" t="str">
        <f>'1. паспорт местоположение'!A15:C15</f>
        <v>Замена силового трансформатора 10кВ ТМ-160 кВА в ТП-10/0,4 №99  на тр-р 400 кВА для подключения нежилого помещения</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46"/>
      <c r="AB14" s="146"/>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47"/>
      <c r="AB15" s="14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55"/>
      <c r="AB16" s="155"/>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55"/>
      <c r="AB17" s="155"/>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55"/>
      <c r="AB18" s="155"/>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55"/>
      <c r="AB19" s="155"/>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56"/>
      <c r="AB20" s="15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56"/>
      <c r="AB21" s="156"/>
    </row>
    <row r="22" spans="1:28" x14ac:dyDescent="0.25">
      <c r="A22" s="260" t="s">
        <v>411</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57"/>
      <c r="AB22" s="157"/>
    </row>
    <row r="23" spans="1:28" ht="32.25" customHeight="1" x14ac:dyDescent="0.25">
      <c r="A23" s="262" t="s">
        <v>267</v>
      </c>
      <c r="B23" s="263"/>
      <c r="C23" s="263"/>
      <c r="D23" s="263"/>
      <c r="E23" s="263"/>
      <c r="F23" s="263"/>
      <c r="G23" s="263"/>
      <c r="H23" s="263"/>
      <c r="I23" s="263"/>
      <c r="J23" s="263"/>
      <c r="K23" s="263"/>
      <c r="L23" s="264"/>
      <c r="M23" s="261" t="s">
        <v>268</v>
      </c>
      <c r="N23" s="261"/>
      <c r="O23" s="261"/>
      <c r="P23" s="261"/>
      <c r="Q23" s="261"/>
      <c r="R23" s="261"/>
      <c r="S23" s="261"/>
      <c r="T23" s="261"/>
      <c r="U23" s="261"/>
      <c r="V23" s="261"/>
      <c r="W23" s="261"/>
      <c r="X23" s="261"/>
      <c r="Y23" s="261"/>
      <c r="Z23" s="261"/>
    </row>
    <row r="24" spans="1:28" ht="151.5" customHeight="1" x14ac:dyDescent="0.25">
      <c r="A24" s="94" t="s">
        <v>239</v>
      </c>
      <c r="B24" s="95" t="s">
        <v>246</v>
      </c>
      <c r="C24" s="178"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4">
        <v>2022</v>
      </c>
      <c r="B26" s="194" t="s">
        <v>426</v>
      </c>
      <c r="C26" s="194" t="s">
        <v>426</v>
      </c>
      <c r="D26" s="194" t="s">
        <v>426</v>
      </c>
      <c r="E26" s="194" t="s">
        <v>426</v>
      </c>
      <c r="F26" s="194" t="s">
        <v>426</v>
      </c>
      <c r="G26" s="194" t="s">
        <v>426</v>
      </c>
      <c r="H26" s="194" t="s">
        <v>426</v>
      </c>
      <c r="I26" s="194" t="s">
        <v>426</v>
      </c>
      <c r="J26" s="194" t="s">
        <v>426</v>
      </c>
      <c r="K26" s="194" t="s">
        <v>426</v>
      </c>
      <c r="L26" s="194" t="s">
        <v>426</v>
      </c>
      <c r="M26" s="194" t="s">
        <v>426</v>
      </c>
      <c r="N26" s="194" t="s">
        <v>426</v>
      </c>
      <c r="O26" s="194" t="s">
        <v>426</v>
      </c>
      <c r="P26" s="194" t="s">
        <v>426</v>
      </c>
      <c r="Q26" s="194" t="s">
        <v>426</v>
      </c>
      <c r="R26" s="194" t="s">
        <v>426</v>
      </c>
      <c r="S26" s="194" t="s">
        <v>426</v>
      </c>
      <c r="T26" s="194" t="s">
        <v>426</v>
      </c>
      <c r="U26" s="194" t="s">
        <v>426</v>
      </c>
      <c r="V26" s="194" t="s">
        <v>426</v>
      </c>
      <c r="W26" s="194" t="s">
        <v>426</v>
      </c>
      <c r="X26" s="194" t="s">
        <v>426</v>
      </c>
      <c r="Y26" s="194" t="s">
        <v>426</v>
      </c>
      <c r="Z26" s="194" t="s">
        <v>426</v>
      </c>
    </row>
    <row r="27" spans="1:28" ht="45.75" customHeight="1" x14ac:dyDescent="0.3"/>
    <row r="31" spans="1:28" ht="14.45" x14ac:dyDescent="0.3">
      <c r="A31"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20" t="s">
        <v>451</v>
      </c>
      <c r="B5" s="220"/>
      <c r="C5" s="220"/>
      <c r="D5" s="220"/>
      <c r="E5" s="220"/>
      <c r="F5" s="220"/>
      <c r="G5" s="220"/>
      <c r="H5" s="220"/>
      <c r="I5" s="220"/>
      <c r="J5" s="220"/>
      <c r="K5" s="220"/>
      <c r="L5" s="220"/>
      <c r="M5" s="220"/>
      <c r="N5" s="220"/>
      <c r="O5" s="220"/>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24" t="s">
        <v>8</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10"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10" customFormat="1" ht="18.75" x14ac:dyDescent="0.2">
      <c r="A9" s="225" t="str">
        <f>'1. паспорт местоположение'!A9:C9</f>
        <v>ООО "АСТ"</v>
      </c>
      <c r="B9" s="225"/>
      <c r="C9" s="225"/>
      <c r="D9" s="225"/>
      <c r="E9" s="225"/>
      <c r="F9" s="225"/>
      <c r="G9" s="225"/>
      <c r="H9" s="225"/>
      <c r="I9" s="225"/>
      <c r="J9" s="225"/>
      <c r="K9" s="225"/>
      <c r="L9" s="225"/>
      <c r="M9" s="225"/>
      <c r="N9" s="225"/>
      <c r="O9" s="225"/>
      <c r="P9" s="11"/>
      <c r="Q9" s="11"/>
      <c r="R9" s="11"/>
      <c r="S9" s="11"/>
      <c r="T9" s="11"/>
      <c r="U9" s="11"/>
      <c r="V9" s="11"/>
      <c r="W9" s="11"/>
      <c r="X9" s="11"/>
      <c r="Y9" s="11"/>
      <c r="Z9" s="11"/>
    </row>
    <row r="10" spans="1:28" s="10" customFormat="1" ht="18.75" x14ac:dyDescent="0.2">
      <c r="A10" s="221" t="s">
        <v>7</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10"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10" customFormat="1" ht="18.75" x14ac:dyDescent="0.2">
      <c r="A12" s="226" t="str">
        <f>'1. паспорт местоположение'!A12:C12</f>
        <v>M_STR-1.2.1.1.1-2022_3</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10" customFormat="1" ht="18.75" x14ac:dyDescent="0.2">
      <c r="A13" s="221" t="s">
        <v>6</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7" customFormat="1" ht="15.75" customHeight="1" x14ac:dyDescent="0.2">
      <c r="A14" s="230"/>
      <c r="B14" s="230"/>
      <c r="C14" s="230"/>
      <c r="D14" s="230"/>
      <c r="E14" s="230"/>
      <c r="F14" s="230"/>
      <c r="G14" s="230"/>
      <c r="H14" s="230"/>
      <c r="I14" s="230"/>
      <c r="J14" s="230"/>
      <c r="K14" s="230"/>
      <c r="L14" s="230"/>
      <c r="M14" s="230"/>
      <c r="N14" s="230"/>
      <c r="O14" s="230"/>
      <c r="P14" s="8"/>
      <c r="Q14" s="8"/>
      <c r="R14" s="8"/>
      <c r="S14" s="8"/>
      <c r="T14" s="8"/>
      <c r="U14" s="8"/>
      <c r="V14" s="8"/>
      <c r="W14" s="8"/>
      <c r="X14" s="8"/>
      <c r="Y14" s="8"/>
      <c r="Z14" s="8"/>
    </row>
    <row r="15" spans="1:28" s="2" customFormat="1" ht="15.75" x14ac:dyDescent="0.2">
      <c r="A15" s="225" t="str">
        <f>'1. паспорт местоположение'!A15:C15</f>
        <v>Замена силового трансформатора 10кВ ТМ-160 кВА в ТП-10/0,4 №99  на тр-р 400 кВА для подключения нежилого помещения</v>
      </c>
      <c r="B15" s="225"/>
      <c r="C15" s="225"/>
      <c r="D15" s="225"/>
      <c r="E15" s="225"/>
      <c r="F15" s="225"/>
      <c r="G15" s="225"/>
      <c r="H15" s="225"/>
      <c r="I15" s="225"/>
      <c r="J15" s="225"/>
      <c r="K15" s="225"/>
      <c r="L15" s="225"/>
      <c r="M15" s="225"/>
      <c r="N15" s="225"/>
      <c r="O15" s="225"/>
      <c r="P15" s="6"/>
      <c r="Q15" s="6"/>
      <c r="R15" s="6"/>
      <c r="S15" s="6"/>
      <c r="T15" s="6"/>
      <c r="U15" s="6"/>
      <c r="V15" s="6"/>
      <c r="W15" s="6"/>
      <c r="X15" s="6"/>
      <c r="Y15" s="6"/>
      <c r="Z15" s="6"/>
    </row>
    <row r="16" spans="1:28" s="2" customFormat="1" ht="15" customHeight="1" x14ac:dyDescent="0.2">
      <c r="A16" s="221" t="s">
        <v>5</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5" customHeight="1" x14ac:dyDescent="0.2">
      <c r="A17" s="228"/>
      <c r="B17" s="228"/>
      <c r="C17" s="228"/>
      <c r="D17" s="228"/>
      <c r="E17" s="228"/>
      <c r="F17" s="228"/>
      <c r="G17" s="228"/>
      <c r="H17" s="228"/>
      <c r="I17" s="228"/>
      <c r="J17" s="228"/>
      <c r="K17" s="228"/>
      <c r="L17" s="228"/>
      <c r="M17" s="228"/>
      <c r="N17" s="228"/>
      <c r="O17" s="228"/>
      <c r="P17" s="3"/>
      <c r="Q17" s="3"/>
      <c r="R17" s="3"/>
      <c r="S17" s="3"/>
      <c r="T17" s="3"/>
      <c r="U17" s="3"/>
      <c r="V17" s="3"/>
      <c r="W17" s="3"/>
    </row>
    <row r="18" spans="1:26" s="2" customFormat="1" ht="91.5" customHeight="1" x14ac:dyDescent="0.2">
      <c r="A18" s="265" t="s">
        <v>389</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31" t="s">
        <v>4</v>
      </c>
      <c r="B19" s="231" t="s">
        <v>86</v>
      </c>
      <c r="C19" s="231" t="s">
        <v>85</v>
      </c>
      <c r="D19" s="231" t="s">
        <v>74</v>
      </c>
      <c r="E19" s="266" t="s">
        <v>84</v>
      </c>
      <c r="F19" s="267"/>
      <c r="G19" s="267"/>
      <c r="H19" s="267"/>
      <c r="I19" s="268"/>
      <c r="J19" s="231" t="s">
        <v>83</v>
      </c>
      <c r="K19" s="231"/>
      <c r="L19" s="231"/>
      <c r="M19" s="231"/>
      <c r="N19" s="231"/>
      <c r="O19" s="231"/>
      <c r="P19" s="3"/>
      <c r="Q19" s="3"/>
      <c r="R19" s="3"/>
      <c r="S19" s="3"/>
      <c r="T19" s="3"/>
      <c r="U19" s="3"/>
      <c r="V19" s="3"/>
      <c r="W19" s="3"/>
    </row>
    <row r="20" spans="1:26" s="2" customFormat="1" ht="51" customHeight="1" x14ac:dyDescent="0.2">
      <c r="A20" s="231"/>
      <c r="B20" s="231"/>
      <c r="C20" s="231"/>
      <c r="D20" s="231"/>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426</v>
      </c>
      <c r="B22" s="189" t="s">
        <v>447</v>
      </c>
      <c r="C22" s="189" t="s">
        <v>426</v>
      </c>
      <c r="D22" s="189" t="s">
        <v>426</v>
      </c>
      <c r="E22" s="189" t="s">
        <v>426</v>
      </c>
      <c r="F22" s="189" t="s">
        <v>426</v>
      </c>
      <c r="G22" s="189" t="s">
        <v>426</v>
      </c>
      <c r="H22" s="189" t="s">
        <v>426</v>
      </c>
      <c r="I22" s="189" t="s">
        <v>426</v>
      </c>
      <c r="J22" s="189" t="s">
        <v>426</v>
      </c>
      <c r="K22" s="189" t="s">
        <v>426</v>
      </c>
      <c r="L22" s="189" t="s">
        <v>426</v>
      </c>
      <c r="M22" s="189" t="s">
        <v>426</v>
      </c>
      <c r="N22" s="189" t="s">
        <v>426</v>
      </c>
      <c r="O22" s="189" t="s">
        <v>426</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4.45"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4.45"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ht="14.45"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ht="14.45"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J62" sqref="J62"/>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20" t="s">
        <v>440</v>
      </c>
      <c r="B5" s="220"/>
      <c r="C5" s="220"/>
      <c r="D5" s="220"/>
      <c r="E5" s="220"/>
      <c r="F5" s="220"/>
      <c r="G5" s="220"/>
      <c r="H5" s="220"/>
      <c r="I5" s="220"/>
      <c r="J5" s="220"/>
      <c r="K5" s="220"/>
      <c r="L5" s="22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24" t="s">
        <v>8</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tr">
        <f>'1. паспорт местоположение'!A9:C9</f>
        <v>ООО "АСТ"</v>
      </c>
      <c r="B9" s="225"/>
      <c r="C9" s="225"/>
      <c r="D9" s="225"/>
      <c r="E9" s="225"/>
      <c r="F9" s="225"/>
      <c r="G9" s="225"/>
      <c r="H9" s="225"/>
      <c r="I9" s="225"/>
      <c r="J9" s="225"/>
      <c r="K9" s="225"/>
      <c r="L9" s="225"/>
    </row>
    <row r="10" spans="1:44" x14ac:dyDescent="0.25">
      <c r="A10" s="221" t="s">
        <v>7</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'1. паспорт местоположение'!A12:C12</f>
        <v>M_STR-1.2.1.1.1-2022_3</v>
      </c>
      <c r="B12" s="226"/>
      <c r="C12" s="226"/>
      <c r="D12" s="226"/>
      <c r="E12" s="226"/>
      <c r="F12" s="226"/>
      <c r="G12" s="226"/>
      <c r="H12" s="226"/>
      <c r="I12" s="226"/>
      <c r="J12" s="226"/>
      <c r="K12" s="226"/>
      <c r="L12" s="226"/>
    </row>
    <row r="13" spans="1:44" x14ac:dyDescent="0.25">
      <c r="A13" s="221" t="s">
        <v>6</v>
      </c>
      <c r="B13" s="221"/>
      <c r="C13" s="221"/>
      <c r="D13" s="221"/>
      <c r="E13" s="221"/>
      <c r="F13" s="221"/>
      <c r="G13" s="221"/>
      <c r="H13" s="221"/>
      <c r="I13" s="221"/>
      <c r="J13" s="221"/>
      <c r="K13" s="221"/>
      <c r="L13" s="221"/>
    </row>
    <row r="14" spans="1:44" ht="18.75" x14ac:dyDescent="0.25">
      <c r="A14" s="230"/>
      <c r="B14" s="230"/>
      <c r="C14" s="230"/>
      <c r="D14" s="230"/>
      <c r="E14" s="230"/>
      <c r="F14" s="230"/>
      <c r="G14" s="230"/>
      <c r="H14" s="230"/>
      <c r="I14" s="230"/>
      <c r="J14" s="230"/>
      <c r="K14" s="230"/>
      <c r="L14" s="230"/>
    </row>
    <row r="15" spans="1:44" x14ac:dyDescent="0.25">
      <c r="A15" s="225" t="str">
        <f>'1. паспорт местоположение'!A15:C15</f>
        <v>Замена силового трансформатора 10кВ ТМ-160 кВА в ТП-10/0,4 №99  на тр-р 400 кВА для подключения нежилого помещения</v>
      </c>
      <c r="B15" s="225"/>
      <c r="C15" s="225"/>
      <c r="D15" s="225"/>
      <c r="E15" s="225"/>
      <c r="F15" s="225"/>
      <c r="G15" s="225"/>
      <c r="H15" s="225"/>
      <c r="I15" s="225"/>
      <c r="J15" s="225"/>
      <c r="K15" s="225"/>
      <c r="L15" s="225"/>
    </row>
    <row r="16" spans="1:44" x14ac:dyDescent="0.25">
      <c r="A16" s="221" t="s">
        <v>5</v>
      </c>
      <c r="B16" s="221"/>
      <c r="C16" s="221"/>
      <c r="D16" s="221"/>
      <c r="E16" s="221"/>
      <c r="F16" s="221"/>
      <c r="G16" s="221"/>
      <c r="H16" s="221"/>
      <c r="I16" s="221"/>
      <c r="J16" s="221"/>
      <c r="K16" s="221"/>
      <c r="L16" s="221"/>
    </row>
    <row r="17" spans="1:12" ht="15.75" customHeight="1" x14ac:dyDescent="0.25">
      <c r="L17" s="91"/>
    </row>
    <row r="18" spans="1:12" x14ac:dyDescent="0.25">
      <c r="K18" s="90"/>
    </row>
    <row r="19" spans="1:12" ht="15.75" customHeight="1" x14ac:dyDescent="0.25">
      <c r="A19" s="269" t="s">
        <v>390</v>
      </c>
      <c r="B19" s="269"/>
      <c r="C19" s="269"/>
      <c r="D19" s="269"/>
      <c r="E19" s="269"/>
      <c r="F19" s="269"/>
      <c r="G19" s="269"/>
      <c r="H19" s="269"/>
      <c r="I19" s="269"/>
      <c r="J19" s="269"/>
      <c r="K19" s="269"/>
      <c r="L19" s="269"/>
    </row>
    <row r="20" spans="1:12" x14ac:dyDescent="0.25">
      <c r="A20" s="60"/>
      <c r="B20" s="60"/>
      <c r="C20" s="89"/>
      <c r="D20" s="89"/>
      <c r="E20" s="89"/>
      <c r="F20" s="89"/>
      <c r="G20" s="89"/>
      <c r="H20" s="89"/>
      <c r="I20" s="89"/>
      <c r="J20" s="89"/>
      <c r="K20" s="89"/>
      <c r="L20" s="89"/>
    </row>
    <row r="21" spans="1:12" ht="28.5" customHeight="1" x14ac:dyDescent="0.25">
      <c r="A21" s="270" t="s">
        <v>227</v>
      </c>
      <c r="B21" s="270" t="s">
        <v>226</v>
      </c>
      <c r="C21" s="276" t="s">
        <v>323</v>
      </c>
      <c r="D21" s="276"/>
      <c r="E21" s="276"/>
      <c r="F21" s="276"/>
      <c r="G21" s="276"/>
      <c r="H21" s="276"/>
      <c r="I21" s="271" t="s">
        <v>225</v>
      </c>
      <c r="J21" s="273" t="s">
        <v>325</v>
      </c>
      <c r="K21" s="270" t="s">
        <v>224</v>
      </c>
      <c r="L21" s="272" t="s">
        <v>324</v>
      </c>
    </row>
    <row r="22" spans="1:12" ht="58.5" customHeight="1" x14ac:dyDescent="0.25">
      <c r="A22" s="270"/>
      <c r="B22" s="270"/>
      <c r="C22" s="277" t="s">
        <v>1</v>
      </c>
      <c r="D22" s="277"/>
      <c r="E22" s="134"/>
      <c r="F22" s="135"/>
      <c r="G22" s="278" t="s">
        <v>0</v>
      </c>
      <c r="H22" s="279"/>
      <c r="I22" s="271"/>
      <c r="J22" s="274"/>
      <c r="K22" s="270"/>
      <c r="L22" s="272"/>
    </row>
    <row r="23" spans="1:12" ht="47.25" x14ac:dyDescent="0.25">
      <c r="A23" s="270"/>
      <c r="B23" s="270"/>
      <c r="C23" s="88" t="s">
        <v>223</v>
      </c>
      <c r="D23" s="88" t="s">
        <v>222</v>
      </c>
      <c r="E23" s="88" t="s">
        <v>223</v>
      </c>
      <c r="F23" s="88" t="s">
        <v>222</v>
      </c>
      <c r="G23" s="88" t="s">
        <v>223</v>
      </c>
      <c r="H23" s="88" t="s">
        <v>222</v>
      </c>
      <c r="I23" s="271"/>
      <c r="J23" s="275"/>
      <c r="K23" s="270"/>
      <c r="L23" s="272"/>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426</v>
      </c>
      <c r="D26" s="81" t="s">
        <v>426</v>
      </c>
      <c r="E26" s="81" t="s">
        <v>426</v>
      </c>
      <c r="F26" s="81" t="s">
        <v>426</v>
      </c>
      <c r="G26" s="81" t="s">
        <v>426</v>
      </c>
      <c r="H26" s="81" t="s">
        <v>426</v>
      </c>
      <c r="I26" s="81" t="s">
        <v>426</v>
      </c>
      <c r="J26" s="81" t="s">
        <v>426</v>
      </c>
      <c r="K26" s="80"/>
      <c r="L26" s="80"/>
    </row>
    <row r="27" spans="1:12" s="62" customFormat="1" ht="39" customHeight="1" x14ac:dyDescent="0.25">
      <c r="A27" s="83" t="s">
        <v>219</v>
      </c>
      <c r="B27" s="87" t="s">
        <v>332</v>
      </c>
      <c r="C27" s="81" t="s">
        <v>426</v>
      </c>
      <c r="D27" s="81" t="s">
        <v>426</v>
      </c>
      <c r="E27" s="81" t="s">
        <v>426</v>
      </c>
      <c r="F27" s="81" t="s">
        <v>426</v>
      </c>
      <c r="G27" s="81" t="s">
        <v>426</v>
      </c>
      <c r="H27" s="81" t="s">
        <v>426</v>
      </c>
      <c r="I27" s="81" t="s">
        <v>426</v>
      </c>
      <c r="J27" s="81" t="s">
        <v>426</v>
      </c>
      <c r="K27" s="80"/>
      <c r="L27" s="80"/>
    </row>
    <row r="28" spans="1:12" s="62" customFormat="1" ht="70.5" customHeight="1" x14ac:dyDescent="0.25">
      <c r="A28" s="83" t="s">
        <v>331</v>
      </c>
      <c r="B28" s="87" t="s">
        <v>336</v>
      </c>
      <c r="C28" s="81" t="s">
        <v>426</v>
      </c>
      <c r="D28" s="81" t="s">
        <v>426</v>
      </c>
      <c r="E28" s="81" t="s">
        <v>426</v>
      </c>
      <c r="F28" s="81" t="s">
        <v>426</v>
      </c>
      <c r="G28" s="81" t="s">
        <v>426</v>
      </c>
      <c r="H28" s="81" t="s">
        <v>426</v>
      </c>
      <c r="I28" s="81" t="s">
        <v>426</v>
      </c>
      <c r="J28" s="81" t="s">
        <v>426</v>
      </c>
      <c r="K28" s="80"/>
      <c r="L28" s="80"/>
    </row>
    <row r="29" spans="1:12" s="62" customFormat="1" ht="54" customHeight="1" x14ac:dyDescent="0.25">
      <c r="A29" s="83" t="s">
        <v>218</v>
      </c>
      <c r="B29" s="87" t="s">
        <v>335</v>
      </c>
      <c r="C29" s="81" t="s">
        <v>426</v>
      </c>
      <c r="D29" s="81" t="s">
        <v>426</v>
      </c>
      <c r="E29" s="81" t="s">
        <v>426</v>
      </c>
      <c r="F29" s="81" t="s">
        <v>426</v>
      </c>
      <c r="G29" s="81" t="s">
        <v>426</v>
      </c>
      <c r="H29" s="81" t="s">
        <v>426</v>
      </c>
      <c r="I29" s="81" t="s">
        <v>426</v>
      </c>
      <c r="J29" s="81" t="s">
        <v>426</v>
      </c>
      <c r="K29" s="80"/>
      <c r="L29" s="80"/>
    </row>
    <row r="30" spans="1:12" s="62" customFormat="1" ht="42" customHeight="1" x14ac:dyDescent="0.25">
      <c r="A30" s="83" t="s">
        <v>217</v>
      </c>
      <c r="B30" s="87" t="s">
        <v>337</v>
      </c>
      <c r="C30" s="81" t="s">
        <v>426</v>
      </c>
      <c r="D30" s="81" t="s">
        <v>426</v>
      </c>
      <c r="E30" s="81" t="s">
        <v>426</v>
      </c>
      <c r="F30" s="81" t="s">
        <v>426</v>
      </c>
      <c r="G30" s="81" t="s">
        <v>426</v>
      </c>
      <c r="H30" s="81" t="s">
        <v>426</v>
      </c>
      <c r="I30" s="81" t="s">
        <v>426</v>
      </c>
      <c r="J30" s="81" t="s">
        <v>426</v>
      </c>
      <c r="K30" s="80"/>
      <c r="L30" s="80"/>
    </row>
    <row r="31" spans="1:12" s="62" customFormat="1" ht="37.5" customHeight="1" x14ac:dyDescent="0.25">
      <c r="A31" s="83" t="s">
        <v>216</v>
      </c>
      <c r="B31" s="82" t="s">
        <v>333</v>
      </c>
      <c r="C31" s="81" t="s">
        <v>426</v>
      </c>
      <c r="D31" s="81" t="s">
        <v>426</v>
      </c>
      <c r="E31" s="81" t="s">
        <v>426</v>
      </c>
      <c r="F31" s="81" t="s">
        <v>426</v>
      </c>
      <c r="G31" s="81" t="s">
        <v>426</v>
      </c>
      <c r="H31" s="81" t="s">
        <v>426</v>
      </c>
      <c r="I31" s="81" t="s">
        <v>426</v>
      </c>
      <c r="J31" s="81" t="s">
        <v>426</v>
      </c>
      <c r="K31" s="80"/>
      <c r="L31" s="80"/>
    </row>
    <row r="32" spans="1:12" s="62" customFormat="1" ht="31.5" x14ac:dyDescent="0.25">
      <c r="A32" s="83" t="s">
        <v>214</v>
      </c>
      <c r="B32" s="82" t="s">
        <v>338</v>
      </c>
      <c r="C32" s="81" t="s">
        <v>426</v>
      </c>
      <c r="D32" s="81" t="s">
        <v>426</v>
      </c>
      <c r="E32" s="81" t="s">
        <v>426</v>
      </c>
      <c r="F32" s="81" t="s">
        <v>426</v>
      </c>
      <c r="G32" s="81" t="s">
        <v>426</v>
      </c>
      <c r="H32" s="81" t="s">
        <v>426</v>
      </c>
      <c r="I32" s="81" t="s">
        <v>426</v>
      </c>
      <c r="J32" s="81" t="s">
        <v>426</v>
      </c>
      <c r="K32" s="80"/>
      <c r="L32" s="80"/>
    </row>
    <row r="33" spans="1:12" s="62" customFormat="1" ht="37.5" customHeight="1" x14ac:dyDescent="0.25">
      <c r="A33" s="83" t="s">
        <v>349</v>
      </c>
      <c r="B33" s="82" t="s">
        <v>266</v>
      </c>
      <c r="C33" s="81" t="s">
        <v>426</v>
      </c>
      <c r="D33" s="81" t="s">
        <v>426</v>
      </c>
      <c r="E33" s="81" t="s">
        <v>426</v>
      </c>
      <c r="F33" s="81" t="s">
        <v>426</v>
      </c>
      <c r="G33" s="81" t="s">
        <v>426</v>
      </c>
      <c r="H33" s="81" t="s">
        <v>426</v>
      </c>
      <c r="I33" s="81" t="s">
        <v>426</v>
      </c>
      <c r="J33" s="81" t="s">
        <v>426</v>
      </c>
      <c r="K33" s="80"/>
      <c r="L33" s="80"/>
    </row>
    <row r="34" spans="1:12" s="62" customFormat="1" ht="47.25" customHeight="1" x14ac:dyDescent="0.25">
      <c r="A34" s="83" t="s">
        <v>350</v>
      </c>
      <c r="B34" s="82" t="s">
        <v>342</v>
      </c>
      <c r="C34" s="81" t="s">
        <v>426</v>
      </c>
      <c r="D34" s="81" t="s">
        <v>426</v>
      </c>
      <c r="E34" s="81" t="s">
        <v>426</v>
      </c>
      <c r="F34" s="81" t="s">
        <v>426</v>
      </c>
      <c r="G34" s="81" t="s">
        <v>426</v>
      </c>
      <c r="H34" s="81" t="s">
        <v>426</v>
      </c>
      <c r="I34" s="81" t="s">
        <v>426</v>
      </c>
      <c r="J34" s="81" t="s">
        <v>426</v>
      </c>
      <c r="K34" s="85"/>
      <c r="L34" s="80"/>
    </row>
    <row r="35" spans="1:12" s="62" customFormat="1" ht="49.5" customHeight="1" x14ac:dyDescent="0.25">
      <c r="A35" s="83" t="s">
        <v>351</v>
      </c>
      <c r="B35" s="82" t="s">
        <v>215</v>
      </c>
      <c r="C35" s="81" t="s">
        <v>426</v>
      </c>
      <c r="D35" s="81" t="s">
        <v>426</v>
      </c>
      <c r="E35" s="81" t="s">
        <v>426</v>
      </c>
      <c r="F35" s="81" t="s">
        <v>426</v>
      </c>
      <c r="G35" s="81" t="s">
        <v>426</v>
      </c>
      <c r="H35" s="81" t="s">
        <v>426</v>
      </c>
      <c r="I35" s="81" t="s">
        <v>426</v>
      </c>
      <c r="J35" s="81" t="s">
        <v>426</v>
      </c>
      <c r="K35" s="85"/>
      <c r="L35" s="80"/>
    </row>
    <row r="36" spans="1:12" ht="37.5" customHeight="1" x14ac:dyDescent="0.25">
      <c r="A36" s="83" t="s">
        <v>352</v>
      </c>
      <c r="B36" s="82" t="s">
        <v>334</v>
      </c>
      <c r="C36" s="81" t="s">
        <v>426</v>
      </c>
      <c r="D36" s="81" t="s">
        <v>426</v>
      </c>
      <c r="E36" s="81" t="s">
        <v>426</v>
      </c>
      <c r="F36" s="81" t="s">
        <v>426</v>
      </c>
      <c r="G36" s="81" t="s">
        <v>426</v>
      </c>
      <c r="H36" s="81" t="s">
        <v>426</v>
      </c>
      <c r="I36" s="81" t="s">
        <v>426</v>
      </c>
      <c r="J36" s="81" t="s">
        <v>426</v>
      </c>
      <c r="K36" s="80"/>
      <c r="L36" s="80"/>
    </row>
    <row r="37" spans="1:12" x14ac:dyDescent="0.25">
      <c r="A37" s="83" t="s">
        <v>353</v>
      </c>
      <c r="B37" s="82" t="s">
        <v>213</v>
      </c>
      <c r="C37" s="81">
        <v>2021</v>
      </c>
      <c r="D37" s="81">
        <v>2021</v>
      </c>
      <c r="E37" s="81">
        <v>2021</v>
      </c>
      <c r="F37" s="81">
        <v>2021</v>
      </c>
      <c r="G37" s="81">
        <v>2021</v>
      </c>
      <c r="H37" s="81">
        <v>2021</v>
      </c>
      <c r="I37" s="172">
        <v>1</v>
      </c>
      <c r="J37" s="172">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3">
        <v>2022</v>
      </c>
      <c r="D39" s="173">
        <v>2022</v>
      </c>
      <c r="E39" s="173">
        <v>2022</v>
      </c>
      <c r="F39" s="173">
        <v>2022</v>
      </c>
      <c r="G39" s="173">
        <v>2022</v>
      </c>
      <c r="H39" s="173">
        <v>2022</v>
      </c>
      <c r="I39" s="81" t="s">
        <v>426</v>
      </c>
      <c r="J39" s="81" t="s">
        <v>426</v>
      </c>
      <c r="K39" s="80"/>
      <c r="L39" s="80"/>
    </row>
    <row r="40" spans="1:12" ht="33.75" customHeight="1" x14ac:dyDescent="0.25">
      <c r="A40" s="83" t="s">
        <v>211</v>
      </c>
      <c r="B40" s="82" t="s">
        <v>341</v>
      </c>
      <c r="C40" s="173">
        <v>2022</v>
      </c>
      <c r="D40" s="173">
        <v>2022</v>
      </c>
      <c r="E40" s="173">
        <v>2022</v>
      </c>
      <c r="F40" s="173">
        <v>2022</v>
      </c>
      <c r="G40" s="173">
        <v>2022</v>
      </c>
      <c r="H40" s="173">
        <v>2022</v>
      </c>
      <c r="I40" s="81" t="s">
        <v>426</v>
      </c>
      <c r="J40" s="81" t="s">
        <v>426</v>
      </c>
      <c r="K40" s="80"/>
      <c r="L40" s="80"/>
    </row>
    <row r="41" spans="1:12" ht="63" customHeight="1" x14ac:dyDescent="0.25">
      <c r="A41" s="83" t="s">
        <v>210</v>
      </c>
      <c r="B41" s="84" t="s">
        <v>420</v>
      </c>
      <c r="C41" s="173">
        <v>2022</v>
      </c>
      <c r="D41" s="173">
        <v>2022</v>
      </c>
      <c r="E41" s="173">
        <v>2022</v>
      </c>
      <c r="F41" s="173">
        <v>2022</v>
      </c>
      <c r="G41" s="173">
        <v>2022</v>
      </c>
      <c r="H41" s="173">
        <v>2022</v>
      </c>
      <c r="I41" s="81" t="s">
        <v>426</v>
      </c>
      <c r="J41" s="81" t="s">
        <v>426</v>
      </c>
      <c r="K41" s="80"/>
      <c r="L41" s="80"/>
    </row>
    <row r="42" spans="1:12" ht="58.5" customHeight="1" x14ac:dyDescent="0.25">
      <c r="A42" s="83">
        <v>3</v>
      </c>
      <c r="B42" s="82" t="s">
        <v>340</v>
      </c>
      <c r="C42" s="173">
        <v>2022</v>
      </c>
      <c r="D42" s="173">
        <v>2022</v>
      </c>
      <c r="E42" s="173">
        <v>2022</v>
      </c>
      <c r="F42" s="173">
        <v>2022</v>
      </c>
      <c r="G42" s="173">
        <v>2022</v>
      </c>
      <c r="H42" s="173">
        <v>2022</v>
      </c>
      <c r="I42" s="81" t="s">
        <v>426</v>
      </c>
      <c r="J42" s="81" t="s">
        <v>426</v>
      </c>
      <c r="K42" s="80"/>
      <c r="L42" s="80"/>
    </row>
    <row r="43" spans="1:12" ht="34.5" customHeight="1" x14ac:dyDescent="0.25">
      <c r="A43" s="83" t="s">
        <v>209</v>
      </c>
      <c r="B43" s="82" t="s">
        <v>207</v>
      </c>
      <c r="C43" s="173">
        <v>2022</v>
      </c>
      <c r="D43" s="173">
        <v>2022</v>
      </c>
      <c r="E43" s="173">
        <v>2022</v>
      </c>
      <c r="F43" s="173">
        <v>2022</v>
      </c>
      <c r="G43" s="173">
        <v>2022</v>
      </c>
      <c r="H43" s="173">
        <v>2022</v>
      </c>
      <c r="I43" s="81" t="s">
        <v>426</v>
      </c>
      <c r="J43" s="81" t="s">
        <v>426</v>
      </c>
      <c r="K43" s="80"/>
      <c r="L43" s="80"/>
    </row>
    <row r="44" spans="1:12" ht="24.75" customHeight="1" x14ac:dyDescent="0.25">
      <c r="A44" s="83" t="s">
        <v>208</v>
      </c>
      <c r="B44" s="82" t="s">
        <v>205</v>
      </c>
      <c r="C44" s="173">
        <v>2022</v>
      </c>
      <c r="D44" s="173">
        <v>2022</v>
      </c>
      <c r="E44" s="173">
        <v>2022</v>
      </c>
      <c r="F44" s="173">
        <v>2022</v>
      </c>
      <c r="G44" s="173">
        <v>2022</v>
      </c>
      <c r="H44" s="173">
        <v>2022</v>
      </c>
      <c r="I44" s="81" t="s">
        <v>426</v>
      </c>
      <c r="J44" s="81" t="s">
        <v>426</v>
      </c>
      <c r="K44" s="80"/>
      <c r="L44" s="80"/>
    </row>
    <row r="45" spans="1:12" ht="90.75" customHeight="1" x14ac:dyDescent="0.25">
      <c r="A45" s="83" t="s">
        <v>206</v>
      </c>
      <c r="B45" s="82" t="s">
        <v>345</v>
      </c>
      <c r="C45" s="173" t="s">
        <v>426</v>
      </c>
      <c r="D45" s="173" t="s">
        <v>426</v>
      </c>
      <c r="E45" s="173" t="s">
        <v>426</v>
      </c>
      <c r="F45" s="173" t="s">
        <v>426</v>
      </c>
      <c r="G45" s="173" t="s">
        <v>426</v>
      </c>
      <c r="H45" s="173" t="s">
        <v>426</v>
      </c>
      <c r="I45" s="173" t="s">
        <v>426</v>
      </c>
      <c r="J45" s="173" t="s">
        <v>426</v>
      </c>
      <c r="K45" s="80"/>
      <c r="L45" s="80"/>
    </row>
    <row r="46" spans="1:12" ht="167.25" customHeight="1" x14ac:dyDescent="0.25">
      <c r="A46" s="83" t="s">
        <v>204</v>
      </c>
      <c r="B46" s="82" t="s">
        <v>343</v>
      </c>
      <c r="C46" s="173" t="s">
        <v>426</v>
      </c>
      <c r="D46" s="173" t="s">
        <v>426</v>
      </c>
      <c r="E46" s="173" t="s">
        <v>426</v>
      </c>
      <c r="F46" s="173" t="s">
        <v>426</v>
      </c>
      <c r="G46" s="173" t="s">
        <v>426</v>
      </c>
      <c r="H46" s="173" t="s">
        <v>426</v>
      </c>
      <c r="I46" s="173" t="s">
        <v>426</v>
      </c>
      <c r="J46" s="173" t="s">
        <v>426</v>
      </c>
      <c r="K46" s="80"/>
      <c r="L46" s="80"/>
    </row>
    <row r="47" spans="1:12" ht="30.75" customHeight="1" x14ac:dyDescent="0.25">
      <c r="A47" s="83" t="s">
        <v>202</v>
      </c>
      <c r="B47" s="82" t="s">
        <v>203</v>
      </c>
      <c r="C47" s="173">
        <v>2022</v>
      </c>
      <c r="D47" s="173">
        <v>2022</v>
      </c>
      <c r="E47" s="173">
        <v>2022</v>
      </c>
      <c r="F47" s="173">
        <v>2022</v>
      </c>
      <c r="G47" s="173">
        <v>2022</v>
      </c>
      <c r="H47" s="173">
        <v>2022</v>
      </c>
      <c r="I47" s="173" t="s">
        <v>426</v>
      </c>
      <c r="J47" s="173" t="s">
        <v>426</v>
      </c>
      <c r="K47" s="80"/>
      <c r="L47" s="80"/>
    </row>
    <row r="48" spans="1:12" ht="37.5" customHeight="1" x14ac:dyDescent="0.25">
      <c r="A48" s="83" t="s">
        <v>355</v>
      </c>
      <c r="B48" s="84" t="s">
        <v>201</v>
      </c>
      <c r="C48" s="173">
        <v>2022</v>
      </c>
      <c r="D48" s="173">
        <v>2022</v>
      </c>
      <c r="E48" s="173">
        <v>2022</v>
      </c>
      <c r="F48" s="173">
        <v>2022</v>
      </c>
      <c r="G48" s="173">
        <v>2022</v>
      </c>
      <c r="H48" s="173">
        <v>2022</v>
      </c>
      <c r="I48" s="173"/>
      <c r="J48" s="173"/>
      <c r="K48" s="80"/>
      <c r="L48" s="80"/>
    </row>
    <row r="49" spans="1:12" ht="35.25" customHeight="1" x14ac:dyDescent="0.25">
      <c r="A49" s="83">
        <v>4</v>
      </c>
      <c r="B49" s="82" t="s">
        <v>199</v>
      </c>
      <c r="C49" s="173">
        <v>2022</v>
      </c>
      <c r="D49" s="173">
        <v>2022</v>
      </c>
      <c r="E49" s="173">
        <v>2022</v>
      </c>
      <c r="F49" s="173">
        <v>2022</v>
      </c>
      <c r="G49" s="173">
        <v>2022</v>
      </c>
      <c r="H49" s="173">
        <v>2022</v>
      </c>
      <c r="I49" s="173" t="s">
        <v>426</v>
      </c>
      <c r="J49" s="173" t="s">
        <v>426</v>
      </c>
      <c r="K49" s="80"/>
      <c r="L49" s="80"/>
    </row>
    <row r="50" spans="1:12" ht="86.25" customHeight="1" x14ac:dyDescent="0.25">
      <c r="A50" s="83" t="s">
        <v>200</v>
      </c>
      <c r="B50" s="82" t="s">
        <v>344</v>
      </c>
      <c r="C50" s="173">
        <v>2022</v>
      </c>
      <c r="D50" s="173">
        <v>2022</v>
      </c>
      <c r="E50" s="173">
        <v>2022</v>
      </c>
      <c r="F50" s="173">
        <v>2022</v>
      </c>
      <c r="G50" s="173">
        <v>2022</v>
      </c>
      <c r="H50" s="173">
        <v>2022</v>
      </c>
      <c r="I50" s="173" t="s">
        <v>426</v>
      </c>
      <c r="J50" s="173" t="s">
        <v>426</v>
      </c>
      <c r="K50" s="80"/>
      <c r="L50" s="80"/>
    </row>
    <row r="51" spans="1:12" ht="77.25" customHeight="1" x14ac:dyDescent="0.25">
      <c r="A51" s="83" t="s">
        <v>198</v>
      </c>
      <c r="B51" s="82" t="s">
        <v>346</v>
      </c>
      <c r="C51" s="173" t="s">
        <v>426</v>
      </c>
      <c r="D51" s="173" t="s">
        <v>426</v>
      </c>
      <c r="E51" s="173" t="s">
        <v>426</v>
      </c>
      <c r="F51" s="173" t="s">
        <v>426</v>
      </c>
      <c r="G51" s="173" t="s">
        <v>426</v>
      </c>
      <c r="H51" s="173" t="s">
        <v>426</v>
      </c>
      <c r="I51" s="173" t="s">
        <v>426</v>
      </c>
      <c r="J51" s="173" t="s">
        <v>426</v>
      </c>
      <c r="K51" s="80"/>
      <c r="L51" s="80"/>
    </row>
    <row r="52" spans="1:12" ht="71.25" customHeight="1" x14ac:dyDescent="0.25">
      <c r="A52" s="83" t="s">
        <v>196</v>
      </c>
      <c r="B52" s="82" t="s">
        <v>197</v>
      </c>
      <c r="C52" s="173" t="s">
        <v>426</v>
      </c>
      <c r="D52" s="173" t="s">
        <v>426</v>
      </c>
      <c r="E52" s="173" t="s">
        <v>426</v>
      </c>
      <c r="F52" s="173" t="s">
        <v>426</v>
      </c>
      <c r="G52" s="173" t="s">
        <v>426</v>
      </c>
      <c r="H52" s="173" t="s">
        <v>426</v>
      </c>
      <c r="I52" s="173" t="s">
        <v>426</v>
      </c>
      <c r="J52" s="173" t="s">
        <v>426</v>
      </c>
      <c r="K52" s="80"/>
      <c r="L52" s="80"/>
    </row>
    <row r="53" spans="1:12" ht="48" customHeight="1" x14ac:dyDescent="0.25">
      <c r="A53" s="83" t="s">
        <v>194</v>
      </c>
      <c r="B53" s="142" t="s">
        <v>347</v>
      </c>
      <c r="C53" s="173">
        <v>2022</v>
      </c>
      <c r="D53" s="173">
        <v>2022</v>
      </c>
      <c r="E53" s="173">
        <v>2022</v>
      </c>
      <c r="F53" s="173">
        <v>2022</v>
      </c>
      <c r="G53" s="173">
        <v>2022</v>
      </c>
      <c r="H53" s="173">
        <v>2022</v>
      </c>
      <c r="I53" s="173" t="s">
        <v>426</v>
      </c>
      <c r="J53" s="173" t="s">
        <v>426</v>
      </c>
      <c r="K53" s="80"/>
      <c r="L53" s="80"/>
    </row>
    <row r="54" spans="1:12" ht="46.5" customHeight="1" x14ac:dyDescent="0.25">
      <c r="A54" s="83" t="s">
        <v>348</v>
      </c>
      <c r="B54" s="82" t="s">
        <v>195</v>
      </c>
      <c r="C54" s="173" t="s">
        <v>426</v>
      </c>
      <c r="D54" s="173" t="s">
        <v>426</v>
      </c>
      <c r="E54" s="173" t="s">
        <v>426</v>
      </c>
      <c r="F54" s="173" t="s">
        <v>426</v>
      </c>
      <c r="G54" s="173" t="s">
        <v>426</v>
      </c>
      <c r="H54" s="173" t="s">
        <v>426</v>
      </c>
      <c r="I54" s="173" t="s">
        <v>426</v>
      </c>
      <c r="J54" s="173" t="s">
        <v>426</v>
      </c>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2" zoomScale="85" zoomScaleNormal="85" zoomScaleSheetLayoutView="70" workbookViewId="0">
      <selection activeCell="N61" sqref="N61"/>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20" t="s">
        <v>440</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3">
      <c r="A5" s="58"/>
      <c r="B5" s="58"/>
      <c r="C5" s="58"/>
      <c r="D5" s="58"/>
      <c r="E5" s="58"/>
      <c r="F5" s="58"/>
      <c r="H5" s="58"/>
      <c r="I5" s="58"/>
      <c r="AC5" s="13"/>
    </row>
    <row r="6" spans="1:29" ht="18.75" x14ac:dyDescent="0.25">
      <c r="A6" s="224" t="s">
        <v>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5" t="str">
        <f>'1. паспорт местоположение'!A9:C9</f>
        <v>ООО "АСТ"</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6" t="str">
        <f>'1. паспорт местоположение'!A12:C12</f>
        <v>M_STR-1.2.1.1.1-2022_3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1" t="s">
        <v>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5" t="str">
        <f>'1. паспорт местоположение'!A15:C15</f>
        <v>Замена силового трансформатора 10кВ ТМ-160 кВА в ТП-10/0,4 №99  на тр-р 400 кВА для подключения нежилого помещения</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3" t="s">
        <v>391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81" t="s">
        <v>193</v>
      </c>
      <c r="B20" s="281" t="s">
        <v>192</v>
      </c>
      <c r="C20" s="270" t="s">
        <v>191</v>
      </c>
      <c r="D20" s="270"/>
      <c r="E20" s="276" t="s">
        <v>190</v>
      </c>
      <c r="F20" s="276"/>
      <c r="G20" s="281" t="s">
        <v>189</v>
      </c>
      <c r="H20" s="288" t="s">
        <v>428</v>
      </c>
      <c r="I20" s="289"/>
      <c r="J20" s="289"/>
      <c r="K20" s="289"/>
      <c r="L20" s="288" t="s">
        <v>441</v>
      </c>
      <c r="M20" s="289"/>
      <c r="N20" s="289"/>
      <c r="O20" s="289"/>
      <c r="P20" s="288" t="s">
        <v>442</v>
      </c>
      <c r="Q20" s="289"/>
      <c r="R20" s="289"/>
      <c r="S20" s="289"/>
      <c r="T20" s="288" t="s">
        <v>443</v>
      </c>
      <c r="U20" s="289"/>
      <c r="V20" s="289"/>
      <c r="W20" s="289"/>
      <c r="X20" s="288" t="s">
        <v>444</v>
      </c>
      <c r="Y20" s="289"/>
      <c r="Z20" s="289"/>
      <c r="AA20" s="289"/>
      <c r="AB20" s="284" t="s">
        <v>188</v>
      </c>
      <c r="AC20" s="285"/>
      <c r="AD20" s="76"/>
      <c r="AE20" s="76"/>
      <c r="AF20" s="76"/>
    </row>
    <row r="21" spans="1:32" ht="99.75" customHeight="1" x14ac:dyDescent="0.25">
      <c r="A21" s="282"/>
      <c r="B21" s="282"/>
      <c r="C21" s="270"/>
      <c r="D21" s="270"/>
      <c r="E21" s="276"/>
      <c r="F21" s="276"/>
      <c r="G21" s="282"/>
      <c r="H21" s="270" t="s">
        <v>1</v>
      </c>
      <c r="I21" s="270"/>
      <c r="J21" s="270" t="s">
        <v>187</v>
      </c>
      <c r="K21" s="270"/>
      <c r="L21" s="270" t="s">
        <v>1</v>
      </c>
      <c r="M21" s="270"/>
      <c r="N21" s="270" t="s">
        <v>187</v>
      </c>
      <c r="O21" s="270"/>
      <c r="P21" s="270" t="s">
        <v>1</v>
      </c>
      <c r="Q21" s="270"/>
      <c r="R21" s="270" t="s">
        <v>187</v>
      </c>
      <c r="S21" s="270"/>
      <c r="T21" s="270" t="s">
        <v>1</v>
      </c>
      <c r="U21" s="270"/>
      <c r="V21" s="270" t="s">
        <v>187</v>
      </c>
      <c r="W21" s="270"/>
      <c r="X21" s="270" t="s">
        <v>1</v>
      </c>
      <c r="Y21" s="270"/>
      <c r="Z21" s="270" t="s">
        <v>187</v>
      </c>
      <c r="AA21" s="270"/>
      <c r="AB21" s="286"/>
      <c r="AC21" s="287"/>
    </row>
    <row r="22" spans="1:32" ht="89.25" customHeight="1" x14ac:dyDescent="0.25">
      <c r="A22" s="277"/>
      <c r="B22" s="277"/>
      <c r="C22" s="209" t="s">
        <v>1</v>
      </c>
      <c r="D22" s="209" t="s">
        <v>183</v>
      </c>
      <c r="E22" s="75" t="s">
        <v>186</v>
      </c>
      <c r="F22" s="75" t="s">
        <v>185</v>
      </c>
      <c r="G22" s="277"/>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209" t="s">
        <v>184</v>
      </c>
      <c r="AC22" s="209" t="s">
        <v>183</v>
      </c>
    </row>
    <row r="23" spans="1:32" ht="19.5" customHeight="1" x14ac:dyDescent="0.25">
      <c r="A23" s="208">
        <v>1</v>
      </c>
      <c r="B23" s="208">
        <v>2</v>
      </c>
      <c r="C23" s="208">
        <v>3</v>
      </c>
      <c r="D23" s="208">
        <v>4</v>
      </c>
      <c r="E23" s="208">
        <v>5</v>
      </c>
      <c r="F23" s="208">
        <v>6</v>
      </c>
      <c r="G23" s="208">
        <v>7</v>
      </c>
      <c r="H23" s="208">
        <v>12</v>
      </c>
      <c r="I23" s="208">
        <v>13</v>
      </c>
      <c r="J23" s="208">
        <v>14</v>
      </c>
      <c r="K23" s="208">
        <v>15</v>
      </c>
      <c r="L23" s="208">
        <v>16</v>
      </c>
      <c r="M23" s="208">
        <v>17</v>
      </c>
      <c r="N23" s="208">
        <v>18</v>
      </c>
      <c r="O23" s="208">
        <v>19</v>
      </c>
      <c r="P23" s="208">
        <v>16</v>
      </c>
      <c r="Q23" s="208">
        <v>17</v>
      </c>
      <c r="R23" s="208">
        <v>18</v>
      </c>
      <c r="S23" s="208">
        <v>19</v>
      </c>
      <c r="T23" s="208">
        <v>16</v>
      </c>
      <c r="U23" s="208">
        <v>17</v>
      </c>
      <c r="V23" s="208">
        <v>18</v>
      </c>
      <c r="W23" s="208">
        <v>19</v>
      </c>
      <c r="X23" s="208">
        <v>16</v>
      </c>
      <c r="Y23" s="208">
        <v>17</v>
      </c>
      <c r="Z23" s="208">
        <v>18</v>
      </c>
      <c r="AA23" s="208">
        <v>19</v>
      </c>
      <c r="AB23" s="208">
        <v>20</v>
      </c>
      <c r="AC23" s="208">
        <v>21</v>
      </c>
    </row>
    <row r="24" spans="1:32" ht="47.25" customHeight="1" x14ac:dyDescent="0.25">
      <c r="A24" s="72">
        <v>1</v>
      </c>
      <c r="B24" s="71" t="s">
        <v>182</v>
      </c>
      <c r="C24" s="195">
        <f>C27</f>
        <v>0</v>
      </c>
      <c r="D24" s="195">
        <f>D27</f>
        <v>0.33565200000000001</v>
      </c>
      <c r="E24" s="212">
        <v>0</v>
      </c>
      <c r="F24" s="212">
        <v>0</v>
      </c>
      <c r="G24" s="197">
        <v>0</v>
      </c>
      <c r="H24" s="197">
        <v>0</v>
      </c>
      <c r="I24" s="197">
        <v>0</v>
      </c>
      <c r="J24" s="219">
        <f>J27</f>
        <v>0.33563999999999999</v>
      </c>
      <c r="K24" s="197" t="s">
        <v>476</v>
      </c>
      <c r="L24" s="197">
        <v>0</v>
      </c>
      <c r="M24" s="197">
        <v>0</v>
      </c>
      <c r="N24" s="197">
        <v>0</v>
      </c>
      <c r="O24" s="197">
        <v>0</v>
      </c>
      <c r="P24" s="197">
        <v>0</v>
      </c>
      <c r="Q24" s="197">
        <v>0</v>
      </c>
      <c r="R24" s="197">
        <v>0</v>
      </c>
      <c r="S24" s="197">
        <v>0</v>
      </c>
      <c r="T24" s="197">
        <v>0</v>
      </c>
      <c r="U24" s="197">
        <v>0</v>
      </c>
      <c r="V24" s="197">
        <v>0</v>
      </c>
      <c r="W24" s="197">
        <v>0</v>
      </c>
      <c r="X24" s="197">
        <v>0</v>
      </c>
      <c r="Y24" s="197">
        <v>0</v>
      </c>
      <c r="Z24" s="197">
        <v>0</v>
      </c>
      <c r="AA24" s="197">
        <v>0</v>
      </c>
      <c r="AB24" s="197">
        <f>0.34*1.2</f>
        <v>0.40800000000000003</v>
      </c>
      <c r="AC24" s="197">
        <f t="shared" ref="AC24:AC33" si="0">J24+N24+R24+V24+Z24</f>
        <v>0.33563999999999999</v>
      </c>
    </row>
    <row r="25" spans="1:32" ht="24" customHeight="1" x14ac:dyDescent="0.25">
      <c r="A25" s="69" t="s">
        <v>181</v>
      </c>
      <c r="B25" s="45" t="s">
        <v>180</v>
      </c>
      <c r="C25" s="177">
        <v>0</v>
      </c>
      <c r="D25" s="177">
        <v>0</v>
      </c>
      <c r="E25" s="212">
        <v>0</v>
      </c>
      <c r="F25" s="212">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32" si="1">H25+P25+T25+X25</f>
        <v>0</v>
      </c>
      <c r="AC25" s="197">
        <f t="shared" si="0"/>
        <v>0</v>
      </c>
    </row>
    <row r="26" spans="1:32" x14ac:dyDescent="0.25">
      <c r="A26" s="69" t="s">
        <v>179</v>
      </c>
      <c r="B26" s="45" t="s">
        <v>178</v>
      </c>
      <c r="C26" s="177">
        <v>0</v>
      </c>
      <c r="D26" s="177">
        <v>0</v>
      </c>
      <c r="E26" s="177">
        <v>0</v>
      </c>
      <c r="F26" s="177">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1"/>
        <v>0</v>
      </c>
      <c r="AC26" s="197">
        <f t="shared" si="0"/>
        <v>0</v>
      </c>
    </row>
    <row r="27" spans="1:32" ht="31.5" x14ac:dyDescent="0.25">
      <c r="A27" s="69" t="s">
        <v>177</v>
      </c>
      <c r="B27" s="45" t="s">
        <v>329</v>
      </c>
      <c r="C27" s="195">
        <f>C30*1.2</f>
        <v>0</v>
      </c>
      <c r="D27" s="195">
        <f>D30*1.2</f>
        <v>0.33565200000000001</v>
      </c>
      <c r="E27" s="177">
        <v>0</v>
      </c>
      <c r="F27" s="177">
        <v>0</v>
      </c>
      <c r="G27" s="197">
        <v>0</v>
      </c>
      <c r="H27" s="197">
        <v>0</v>
      </c>
      <c r="I27" s="197">
        <v>0</v>
      </c>
      <c r="J27" s="197">
        <f>0.2797*1.2</f>
        <v>0.33563999999999999</v>
      </c>
      <c r="K27" s="197" t="s">
        <v>476</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197">
        <f>0.34*1.2</f>
        <v>0.40800000000000003</v>
      </c>
      <c r="AC27" s="197">
        <f t="shared" si="0"/>
        <v>0.33563999999999999</v>
      </c>
    </row>
    <row r="28" spans="1:32" x14ac:dyDescent="0.25">
      <c r="A28" s="69" t="s">
        <v>176</v>
      </c>
      <c r="B28" s="45" t="s">
        <v>175</v>
      </c>
      <c r="C28" s="177">
        <v>0</v>
      </c>
      <c r="D28" s="177">
        <v>0</v>
      </c>
      <c r="E28" s="177">
        <v>0</v>
      </c>
      <c r="F28" s="177">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1"/>
        <v>0</v>
      </c>
      <c r="AC28" s="197">
        <f t="shared" si="0"/>
        <v>0</v>
      </c>
    </row>
    <row r="29" spans="1:32" x14ac:dyDescent="0.25">
      <c r="A29" s="69" t="s">
        <v>174</v>
      </c>
      <c r="B29" s="73" t="s">
        <v>173</v>
      </c>
      <c r="C29" s="177">
        <v>0</v>
      </c>
      <c r="D29" s="177">
        <v>0</v>
      </c>
      <c r="E29" s="177">
        <v>0</v>
      </c>
      <c r="F29" s="177">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1"/>
        <v>0</v>
      </c>
      <c r="AC29" s="197">
        <f t="shared" si="0"/>
        <v>0</v>
      </c>
    </row>
    <row r="30" spans="1:32" ht="47.25" x14ac:dyDescent="0.25">
      <c r="A30" s="72" t="s">
        <v>62</v>
      </c>
      <c r="B30" s="71" t="s">
        <v>172</v>
      </c>
      <c r="C30" s="198">
        <f>C31+C32+C33</f>
        <v>0</v>
      </c>
      <c r="D30" s="198">
        <f>D31+D32+D33</f>
        <v>0.27971000000000001</v>
      </c>
      <c r="E30" s="177">
        <v>0</v>
      </c>
      <c r="F30" s="177">
        <v>0</v>
      </c>
      <c r="G30" s="197">
        <v>0</v>
      </c>
      <c r="H30" s="197">
        <v>0</v>
      </c>
      <c r="I30" s="197">
        <v>0</v>
      </c>
      <c r="J30" s="213">
        <f>J32+J33</f>
        <v>0.27971000000000001</v>
      </c>
      <c r="K30" s="197" t="s">
        <v>476</v>
      </c>
      <c r="L30" s="197">
        <v>0</v>
      </c>
      <c r="M30" s="197">
        <v>0</v>
      </c>
      <c r="N30" s="197">
        <v>0</v>
      </c>
      <c r="O30" s="197">
        <v>0</v>
      </c>
      <c r="P30" s="197">
        <v>0</v>
      </c>
      <c r="Q30" s="197">
        <v>0</v>
      </c>
      <c r="R30" s="197">
        <v>0</v>
      </c>
      <c r="S30" s="197">
        <v>0</v>
      </c>
      <c r="T30" s="197">
        <v>0</v>
      </c>
      <c r="U30" s="197">
        <v>0</v>
      </c>
      <c r="V30" s="197">
        <v>0</v>
      </c>
      <c r="W30" s="197">
        <v>0</v>
      </c>
      <c r="X30" s="197">
        <v>0</v>
      </c>
      <c r="Y30" s="197">
        <v>0</v>
      </c>
      <c r="Z30" s="197">
        <v>0</v>
      </c>
      <c r="AA30" s="197">
        <v>0</v>
      </c>
      <c r="AB30" s="197">
        <v>0.34</v>
      </c>
      <c r="AC30" s="197">
        <f t="shared" si="0"/>
        <v>0.27971000000000001</v>
      </c>
    </row>
    <row r="31" spans="1:32" x14ac:dyDescent="0.25">
      <c r="A31" s="72" t="s">
        <v>171</v>
      </c>
      <c r="B31" s="45" t="s">
        <v>170</v>
      </c>
      <c r="C31" s="177">
        <v>0</v>
      </c>
      <c r="D31" s="177">
        <v>0</v>
      </c>
      <c r="E31" s="177">
        <v>0</v>
      </c>
      <c r="F31" s="177">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1"/>
        <v>0</v>
      </c>
      <c r="AC31" s="197">
        <f t="shared" si="0"/>
        <v>0</v>
      </c>
    </row>
    <row r="32" spans="1:32" ht="31.5" x14ac:dyDescent="0.25">
      <c r="A32" s="72" t="s">
        <v>169</v>
      </c>
      <c r="B32" s="45" t="s">
        <v>168</v>
      </c>
      <c r="C32" s="177">
        <f>H32</f>
        <v>0</v>
      </c>
      <c r="D32" s="177">
        <f>J32</f>
        <v>0</v>
      </c>
      <c r="E32" s="177">
        <v>0</v>
      </c>
      <c r="F32" s="177">
        <v>0</v>
      </c>
      <c r="G32" s="197">
        <v>0</v>
      </c>
      <c r="H32" s="197">
        <v>0</v>
      </c>
      <c r="I32" s="197">
        <v>0</v>
      </c>
      <c r="J32" s="197">
        <v>0</v>
      </c>
      <c r="K32" s="197"/>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f t="shared" si="1"/>
        <v>0</v>
      </c>
      <c r="AC32" s="197">
        <f t="shared" si="0"/>
        <v>0</v>
      </c>
    </row>
    <row r="33" spans="1:29" x14ac:dyDescent="0.25">
      <c r="A33" s="72" t="s">
        <v>167</v>
      </c>
      <c r="B33" s="45" t="s">
        <v>166</v>
      </c>
      <c r="C33" s="177">
        <f>H33</f>
        <v>0</v>
      </c>
      <c r="D33" s="177">
        <f t="shared" ref="D33:D40" si="2">J33</f>
        <v>0.27971000000000001</v>
      </c>
      <c r="E33" s="177">
        <v>0</v>
      </c>
      <c r="F33" s="177">
        <v>0</v>
      </c>
      <c r="G33" s="197">
        <v>0</v>
      </c>
      <c r="H33" s="197">
        <v>0</v>
      </c>
      <c r="I33" s="197">
        <v>0</v>
      </c>
      <c r="J33" s="197">
        <v>0.27971000000000001</v>
      </c>
      <c r="K33" s="197" t="s">
        <v>476</v>
      </c>
      <c r="L33" s="197">
        <v>0</v>
      </c>
      <c r="M33" s="197">
        <v>0</v>
      </c>
      <c r="N33" s="197"/>
      <c r="O33" s="197"/>
      <c r="P33" s="197"/>
      <c r="Q33" s="197"/>
      <c r="R33" s="197"/>
      <c r="S33" s="197"/>
      <c r="T33" s="197"/>
      <c r="U33" s="197">
        <v>0</v>
      </c>
      <c r="V33" s="197">
        <v>0</v>
      </c>
      <c r="W33" s="197">
        <v>0</v>
      </c>
      <c r="X33" s="197">
        <v>0</v>
      </c>
      <c r="Y33" s="197">
        <v>0</v>
      </c>
      <c r="Z33" s="197">
        <v>0</v>
      </c>
      <c r="AA33" s="197">
        <v>0</v>
      </c>
      <c r="AB33" s="197">
        <v>0.34</v>
      </c>
      <c r="AC33" s="197">
        <f t="shared" si="0"/>
        <v>0.27971000000000001</v>
      </c>
    </row>
    <row r="34" spans="1:29" x14ac:dyDescent="0.25">
      <c r="A34" s="72" t="s">
        <v>165</v>
      </c>
      <c r="B34" s="45" t="s">
        <v>164</v>
      </c>
      <c r="C34" s="177">
        <f>H34</f>
        <v>0</v>
      </c>
      <c r="D34" s="177">
        <f t="shared" si="2"/>
        <v>0</v>
      </c>
      <c r="E34" s="177">
        <v>0</v>
      </c>
      <c r="F34" s="177">
        <v>0</v>
      </c>
      <c r="G34" s="197">
        <v>0</v>
      </c>
      <c r="H34" s="197">
        <v>0</v>
      </c>
      <c r="I34" s="197">
        <v>0</v>
      </c>
      <c r="J34" s="197">
        <v>0</v>
      </c>
      <c r="K34" s="197">
        <v>0</v>
      </c>
      <c r="L34" s="197">
        <v>0</v>
      </c>
      <c r="M34" s="197">
        <v>0</v>
      </c>
      <c r="N34" s="197"/>
      <c r="O34" s="197"/>
      <c r="P34" s="197">
        <v>0</v>
      </c>
      <c r="Q34" s="197">
        <v>0</v>
      </c>
      <c r="R34" s="197">
        <v>0</v>
      </c>
      <c r="S34" s="197">
        <v>0</v>
      </c>
      <c r="T34" s="197">
        <v>0</v>
      </c>
      <c r="U34" s="197">
        <v>0</v>
      </c>
      <c r="V34" s="197">
        <v>0</v>
      </c>
      <c r="W34" s="197">
        <v>0</v>
      </c>
      <c r="X34" s="197">
        <v>0</v>
      </c>
      <c r="Y34" s="197">
        <v>0</v>
      </c>
      <c r="Z34" s="197">
        <v>0</v>
      </c>
      <c r="AA34" s="197">
        <v>0</v>
      </c>
      <c r="AB34" s="197">
        <f>H34+P34+T34+X34</f>
        <v>0</v>
      </c>
      <c r="AC34" s="197">
        <f>J34+I34+Q34+U34+Y34</f>
        <v>0</v>
      </c>
    </row>
    <row r="35" spans="1:29" ht="31.5" x14ac:dyDescent="0.25">
      <c r="A35" s="72" t="s">
        <v>61</v>
      </c>
      <c r="B35" s="71" t="s">
        <v>163</v>
      </c>
      <c r="C35" s="177">
        <v>0</v>
      </c>
      <c r="D35" s="198">
        <f>D36+D37+D38</f>
        <v>0.4</v>
      </c>
      <c r="E35" s="177">
        <v>0</v>
      </c>
      <c r="F35" s="177">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7">
        <f t="shared" ref="AB35:AC64" si="3">H35+L35+P35+T35+X35</f>
        <v>0</v>
      </c>
      <c r="AC35" s="197">
        <f t="shared" ref="AC35:AC64" si="4">J35+M35+Q35+U35+Y35</f>
        <v>0</v>
      </c>
    </row>
    <row r="36" spans="1:29" ht="31.5" x14ac:dyDescent="0.25">
      <c r="A36" s="69" t="s">
        <v>162</v>
      </c>
      <c r="B36" s="68" t="s">
        <v>161</v>
      </c>
      <c r="C36" s="193">
        <v>0</v>
      </c>
      <c r="D36" s="177">
        <f t="shared" si="2"/>
        <v>0</v>
      </c>
      <c r="E36" s="177">
        <v>0</v>
      </c>
      <c r="F36" s="177">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3"/>
        <v>0</v>
      </c>
      <c r="AC36" s="197">
        <f t="shared" si="4"/>
        <v>0</v>
      </c>
    </row>
    <row r="37" spans="1:29" x14ac:dyDescent="0.25">
      <c r="A37" s="69" t="s">
        <v>160</v>
      </c>
      <c r="B37" s="68" t="s">
        <v>150</v>
      </c>
      <c r="C37" s="193">
        <v>0</v>
      </c>
      <c r="D37" s="177">
        <f t="shared" si="2"/>
        <v>0.4</v>
      </c>
      <c r="E37" s="177">
        <v>0</v>
      </c>
      <c r="F37" s="177">
        <v>0</v>
      </c>
      <c r="G37" s="197">
        <v>0</v>
      </c>
      <c r="H37" s="197">
        <v>0</v>
      </c>
      <c r="I37" s="197">
        <v>0</v>
      </c>
      <c r="J37" s="197">
        <v>0.4</v>
      </c>
      <c r="K37" s="197" t="s">
        <v>476</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7">
        <v>0.4</v>
      </c>
      <c r="AC37" s="197">
        <f t="shared" si="4"/>
        <v>0.4</v>
      </c>
    </row>
    <row r="38" spans="1:29" x14ac:dyDescent="0.25">
      <c r="A38" s="69" t="s">
        <v>159</v>
      </c>
      <c r="B38" s="68" t="s">
        <v>148</v>
      </c>
      <c r="C38" s="193">
        <v>0</v>
      </c>
      <c r="D38" s="177">
        <f t="shared" si="2"/>
        <v>0</v>
      </c>
      <c r="E38" s="177">
        <v>0</v>
      </c>
      <c r="F38" s="177">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3"/>
        <v>0</v>
      </c>
      <c r="AC38" s="197">
        <f t="shared" si="4"/>
        <v>0</v>
      </c>
    </row>
    <row r="39" spans="1:29" ht="31.5" x14ac:dyDescent="0.25">
      <c r="A39" s="69" t="s">
        <v>158</v>
      </c>
      <c r="B39" s="45" t="s">
        <v>146</v>
      </c>
      <c r="C39" s="193">
        <f>H39</f>
        <v>0</v>
      </c>
      <c r="D39" s="177">
        <f t="shared" si="2"/>
        <v>0</v>
      </c>
      <c r="E39" s="177">
        <v>0</v>
      </c>
      <c r="F39" s="177">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3"/>
        <v>0</v>
      </c>
      <c r="AC39" s="197">
        <f t="shared" si="4"/>
        <v>0</v>
      </c>
    </row>
    <row r="40" spans="1:29" ht="31.5" x14ac:dyDescent="0.25">
      <c r="A40" s="69" t="s">
        <v>157</v>
      </c>
      <c r="B40" s="45" t="s">
        <v>144</v>
      </c>
      <c r="C40" s="193">
        <v>0</v>
      </c>
      <c r="D40" s="177">
        <f t="shared" si="2"/>
        <v>0</v>
      </c>
      <c r="E40" s="177">
        <v>0</v>
      </c>
      <c r="F40" s="177">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3"/>
        <v>0</v>
      </c>
      <c r="AC40" s="197">
        <f t="shared" si="4"/>
        <v>0</v>
      </c>
    </row>
    <row r="41" spans="1:29" x14ac:dyDescent="0.25">
      <c r="A41" s="69" t="s">
        <v>156</v>
      </c>
      <c r="B41" s="45" t="s">
        <v>142</v>
      </c>
      <c r="C41" s="193">
        <v>0</v>
      </c>
      <c r="D41" s="193">
        <v>0</v>
      </c>
      <c r="E41" s="177">
        <v>0</v>
      </c>
      <c r="F41" s="177">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3"/>
        <v>0</v>
      </c>
      <c r="AC41" s="197">
        <f t="shared" si="4"/>
        <v>0</v>
      </c>
    </row>
    <row r="42" spans="1:29" ht="18.75" x14ac:dyDescent="0.25">
      <c r="A42" s="69" t="s">
        <v>155</v>
      </c>
      <c r="B42" s="68" t="s">
        <v>140</v>
      </c>
      <c r="C42" s="202">
        <f>H42</f>
        <v>0</v>
      </c>
      <c r="D42" s="193">
        <v>0</v>
      </c>
      <c r="E42" s="177">
        <v>0</v>
      </c>
      <c r="F42" s="177">
        <v>0</v>
      </c>
      <c r="G42" s="197">
        <v>0</v>
      </c>
      <c r="H42" s="197">
        <v>0</v>
      </c>
      <c r="I42" s="197">
        <v>0</v>
      </c>
      <c r="J42" s="197">
        <v>0</v>
      </c>
      <c r="K42" s="197">
        <v>0</v>
      </c>
      <c r="L42" s="197"/>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3"/>
        <v>0</v>
      </c>
      <c r="AC42" s="197">
        <f t="shared" si="4"/>
        <v>0</v>
      </c>
    </row>
    <row r="43" spans="1:29" x14ac:dyDescent="0.25">
      <c r="A43" s="72" t="s">
        <v>60</v>
      </c>
      <c r="B43" s="71" t="s">
        <v>154</v>
      </c>
      <c r="C43" s="193">
        <v>0</v>
      </c>
      <c r="D43" s="193">
        <v>0</v>
      </c>
      <c r="E43" s="177">
        <v>0</v>
      </c>
      <c r="F43" s="177">
        <v>0</v>
      </c>
      <c r="G43" s="197">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7">
        <f t="shared" si="3"/>
        <v>0</v>
      </c>
      <c r="AC43" s="197">
        <f t="shared" si="4"/>
        <v>0</v>
      </c>
    </row>
    <row r="44" spans="1:29" x14ac:dyDescent="0.25">
      <c r="A44" s="69" t="s">
        <v>153</v>
      </c>
      <c r="B44" s="45" t="s">
        <v>152</v>
      </c>
      <c r="C44" s="193">
        <v>0</v>
      </c>
      <c r="D44" s="193">
        <v>0</v>
      </c>
      <c r="E44" s="177">
        <v>0</v>
      </c>
      <c r="F44" s="177">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3"/>
        <v>0</v>
      </c>
      <c r="AC44" s="197">
        <f t="shared" si="4"/>
        <v>0</v>
      </c>
    </row>
    <row r="45" spans="1:29" x14ac:dyDescent="0.25">
      <c r="A45" s="69" t="s">
        <v>151</v>
      </c>
      <c r="B45" s="45" t="s">
        <v>150</v>
      </c>
      <c r="C45" s="193">
        <v>0</v>
      </c>
      <c r="D45" s="193">
        <v>0</v>
      </c>
      <c r="E45" s="177">
        <v>0</v>
      </c>
      <c r="F45" s="177">
        <v>0</v>
      </c>
      <c r="G45" s="197">
        <v>0</v>
      </c>
      <c r="H45" s="197">
        <v>0</v>
      </c>
      <c r="I45" s="197">
        <v>0</v>
      </c>
      <c r="J45" s="197">
        <v>0.4</v>
      </c>
      <c r="K45" s="197" t="s">
        <v>476</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7">
        <v>0.4</v>
      </c>
      <c r="AC45" s="197">
        <f t="shared" si="4"/>
        <v>0.4</v>
      </c>
    </row>
    <row r="46" spans="1:29" x14ac:dyDescent="0.25">
      <c r="A46" s="69" t="s">
        <v>149</v>
      </c>
      <c r="B46" s="45" t="s">
        <v>148</v>
      </c>
      <c r="C46" s="193">
        <v>0</v>
      </c>
      <c r="D46" s="193">
        <v>0</v>
      </c>
      <c r="E46" s="177">
        <v>0</v>
      </c>
      <c r="F46" s="177">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3"/>
        <v>0</v>
      </c>
      <c r="AC46" s="197">
        <f t="shared" si="4"/>
        <v>0</v>
      </c>
    </row>
    <row r="47" spans="1:29" ht="31.5" x14ac:dyDescent="0.25">
      <c r="A47" s="69" t="s">
        <v>147</v>
      </c>
      <c r="B47" s="45" t="s">
        <v>146</v>
      </c>
      <c r="C47" s="201">
        <f>H47</f>
        <v>0</v>
      </c>
      <c r="D47" s="201">
        <f>J47</f>
        <v>0</v>
      </c>
      <c r="E47" s="177">
        <v>0</v>
      </c>
      <c r="F47" s="177">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3"/>
        <v>0</v>
      </c>
      <c r="AC47" s="197">
        <f t="shared" si="4"/>
        <v>0</v>
      </c>
    </row>
    <row r="48" spans="1:29" ht="31.5" x14ac:dyDescent="0.25">
      <c r="A48" s="69" t="s">
        <v>145</v>
      </c>
      <c r="B48" s="45" t="s">
        <v>144</v>
      </c>
      <c r="C48" s="193">
        <v>0</v>
      </c>
      <c r="D48" s="193">
        <v>0</v>
      </c>
      <c r="E48" s="177">
        <v>0</v>
      </c>
      <c r="F48" s="177">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3"/>
        <v>0</v>
      </c>
      <c r="AC48" s="197">
        <f t="shared" si="4"/>
        <v>0</v>
      </c>
    </row>
    <row r="49" spans="1:29" x14ac:dyDescent="0.25">
      <c r="A49" s="69" t="s">
        <v>143</v>
      </c>
      <c r="B49" s="45" t="s">
        <v>142</v>
      </c>
      <c r="C49" s="193">
        <v>0</v>
      </c>
      <c r="D49" s="193">
        <v>0</v>
      </c>
      <c r="E49" s="177">
        <v>0</v>
      </c>
      <c r="F49" s="177">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3"/>
        <v>0</v>
      </c>
      <c r="AC49" s="197">
        <f t="shared" si="4"/>
        <v>0</v>
      </c>
    </row>
    <row r="50" spans="1:29" ht="18.75" x14ac:dyDescent="0.25">
      <c r="A50" s="69" t="s">
        <v>141</v>
      </c>
      <c r="B50" s="68" t="s">
        <v>140</v>
      </c>
      <c r="C50" s="193">
        <v>0</v>
      </c>
      <c r="D50" s="177">
        <v>0</v>
      </c>
      <c r="E50" s="177">
        <v>0</v>
      </c>
      <c r="F50" s="177">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3"/>
        <v>0</v>
      </c>
      <c r="AC50" s="197">
        <f t="shared" si="4"/>
        <v>0</v>
      </c>
    </row>
    <row r="51" spans="1:29" ht="35.25" customHeight="1" x14ac:dyDescent="0.25">
      <c r="A51" s="72" t="s">
        <v>58</v>
      </c>
      <c r="B51" s="71" t="s">
        <v>139</v>
      </c>
      <c r="C51" s="212">
        <v>0</v>
      </c>
      <c r="D51" s="212">
        <v>0</v>
      </c>
      <c r="E51" s="177">
        <v>0</v>
      </c>
      <c r="F51" s="177">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f t="shared" si="3"/>
        <v>0</v>
      </c>
      <c r="AC51" s="197">
        <f t="shared" si="4"/>
        <v>0</v>
      </c>
    </row>
    <row r="52" spans="1:29" x14ac:dyDescent="0.25">
      <c r="A52" s="69" t="s">
        <v>138</v>
      </c>
      <c r="B52" s="45" t="s">
        <v>137</v>
      </c>
      <c r="C52" s="206">
        <f>AB52</f>
        <v>0</v>
      </c>
      <c r="D52" s="202">
        <f t="shared" ref="D52:D55" si="5">J52</f>
        <v>0.27971000000000001</v>
      </c>
      <c r="E52" s="177">
        <v>0</v>
      </c>
      <c r="F52" s="177">
        <v>0</v>
      </c>
      <c r="G52" s="197">
        <v>0</v>
      </c>
      <c r="H52" s="197">
        <v>0</v>
      </c>
      <c r="I52" s="197">
        <v>0</v>
      </c>
      <c r="J52" s="197">
        <f>J30</f>
        <v>0.27971000000000001</v>
      </c>
      <c r="K52" s="197" t="s">
        <v>476</v>
      </c>
      <c r="L52" s="197">
        <v>0</v>
      </c>
      <c r="M52" s="197">
        <v>0</v>
      </c>
      <c r="N52" s="197">
        <v>0</v>
      </c>
      <c r="O52" s="197">
        <v>0</v>
      </c>
      <c r="P52" s="197">
        <f>P30</f>
        <v>0</v>
      </c>
      <c r="Q52" s="197">
        <v>0</v>
      </c>
      <c r="R52" s="197">
        <f>R30</f>
        <v>0</v>
      </c>
      <c r="S52" s="197">
        <v>0</v>
      </c>
      <c r="T52" s="197">
        <v>0</v>
      </c>
      <c r="U52" s="197">
        <v>0</v>
      </c>
      <c r="V52" s="197">
        <v>0</v>
      </c>
      <c r="W52" s="197">
        <v>0</v>
      </c>
      <c r="X52" s="197">
        <v>0</v>
      </c>
      <c r="Y52" s="197">
        <v>0</v>
      </c>
      <c r="Z52" s="197">
        <v>0</v>
      </c>
      <c r="AA52" s="197">
        <v>0</v>
      </c>
      <c r="AB52" s="197">
        <f t="shared" si="3"/>
        <v>0</v>
      </c>
      <c r="AC52" s="197">
        <f>J52+N52+R52+U52+Y52</f>
        <v>0.27971000000000001</v>
      </c>
    </row>
    <row r="53" spans="1:29" x14ac:dyDescent="0.25">
      <c r="A53" s="69" t="s">
        <v>136</v>
      </c>
      <c r="B53" s="45" t="s">
        <v>130</v>
      </c>
      <c r="C53" s="206">
        <f t="shared" ref="C53:C57" si="6">AB53</f>
        <v>0</v>
      </c>
      <c r="D53" s="177">
        <f t="shared" si="5"/>
        <v>0</v>
      </c>
      <c r="E53" s="177">
        <v>0</v>
      </c>
      <c r="F53" s="17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3"/>
        <v>0</v>
      </c>
      <c r="AC53" s="197">
        <f t="shared" si="4"/>
        <v>0</v>
      </c>
    </row>
    <row r="54" spans="1:29" x14ac:dyDescent="0.25">
      <c r="A54" s="69" t="s">
        <v>135</v>
      </c>
      <c r="B54" s="68" t="s">
        <v>129</v>
      </c>
      <c r="C54" s="206">
        <f t="shared" si="6"/>
        <v>0</v>
      </c>
      <c r="D54" s="177">
        <f t="shared" si="5"/>
        <v>0.4</v>
      </c>
      <c r="E54" s="177">
        <v>0</v>
      </c>
      <c r="F54" s="177">
        <v>0</v>
      </c>
      <c r="G54" s="197">
        <v>0</v>
      </c>
      <c r="H54" s="197">
        <v>0</v>
      </c>
      <c r="I54" s="197">
        <v>0</v>
      </c>
      <c r="J54" s="197">
        <v>0.4</v>
      </c>
      <c r="K54" s="197" t="s">
        <v>476</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f t="shared" si="3"/>
        <v>0</v>
      </c>
      <c r="AC54" s="197">
        <f t="shared" si="4"/>
        <v>0.4</v>
      </c>
    </row>
    <row r="55" spans="1:29" x14ac:dyDescent="0.25">
      <c r="A55" s="69" t="s">
        <v>134</v>
      </c>
      <c r="B55" s="68" t="s">
        <v>128</v>
      </c>
      <c r="C55" s="206">
        <f t="shared" si="6"/>
        <v>0</v>
      </c>
      <c r="D55" s="177">
        <f t="shared" si="5"/>
        <v>0</v>
      </c>
      <c r="E55" s="177">
        <v>0</v>
      </c>
      <c r="F55" s="17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3"/>
        <v>0</v>
      </c>
      <c r="AC55" s="197">
        <f t="shared" si="4"/>
        <v>0</v>
      </c>
    </row>
    <row r="56" spans="1:29" x14ac:dyDescent="0.25">
      <c r="A56" s="69" t="s">
        <v>133</v>
      </c>
      <c r="B56" s="68" t="s">
        <v>127</v>
      </c>
      <c r="C56" s="206">
        <f t="shared" si="6"/>
        <v>0</v>
      </c>
      <c r="D56" s="177">
        <f>J56</f>
        <v>0</v>
      </c>
      <c r="E56" s="177">
        <v>0</v>
      </c>
      <c r="F56" s="17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f t="shared" si="3"/>
        <v>0</v>
      </c>
      <c r="AC56" s="197">
        <f t="shared" si="4"/>
        <v>0</v>
      </c>
    </row>
    <row r="57" spans="1:29" ht="18.75" x14ac:dyDescent="0.25">
      <c r="A57" s="69" t="s">
        <v>132</v>
      </c>
      <c r="B57" s="68" t="s">
        <v>126</v>
      </c>
      <c r="C57" s="206">
        <f t="shared" si="6"/>
        <v>0</v>
      </c>
      <c r="D57" s="177">
        <v>0</v>
      </c>
      <c r="E57" s="177">
        <v>0</v>
      </c>
      <c r="F57" s="177">
        <v>0</v>
      </c>
      <c r="G57" s="197">
        <v>0</v>
      </c>
      <c r="H57" s="197">
        <v>0</v>
      </c>
      <c r="I57" s="197">
        <v>0</v>
      </c>
      <c r="J57" s="197">
        <v>0</v>
      </c>
      <c r="K57" s="197">
        <v>0</v>
      </c>
      <c r="L57" s="197"/>
      <c r="M57" s="197">
        <v>0</v>
      </c>
      <c r="N57" s="197">
        <v>0</v>
      </c>
      <c r="O57" s="197">
        <v>0</v>
      </c>
      <c r="P57" s="197"/>
      <c r="Q57" s="197"/>
      <c r="R57" s="197"/>
      <c r="S57" s="197"/>
      <c r="T57" s="197">
        <v>0</v>
      </c>
      <c r="U57" s="197">
        <v>0</v>
      </c>
      <c r="V57" s="197">
        <v>0</v>
      </c>
      <c r="W57" s="197">
        <v>0</v>
      </c>
      <c r="X57" s="197">
        <v>0</v>
      </c>
      <c r="Y57" s="197">
        <v>0</v>
      </c>
      <c r="Z57" s="197">
        <v>0</v>
      </c>
      <c r="AA57" s="197">
        <v>0</v>
      </c>
      <c r="AB57" s="197">
        <f t="shared" si="3"/>
        <v>0</v>
      </c>
      <c r="AC57" s="197">
        <f t="shared" si="3"/>
        <v>0</v>
      </c>
    </row>
    <row r="58" spans="1:29" ht="36.75" customHeight="1" x14ac:dyDescent="0.25">
      <c r="A58" s="72" t="s">
        <v>57</v>
      </c>
      <c r="B58" s="92" t="s">
        <v>235</v>
      </c>
      <c r="C58" s="177">
        <v>0</v>
      </c>
      <c r="D58" s="177">
        <v>0</v>
      </c>
      <c r="E58" s="177">
        <v>0</v>
      </c>
      <c r="F58" s="177">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3"/>
        <v>0</v>
      </c>
      <c r="AC58" s="197">
        <f t="shared" si="4"/>
        <v>0</v>
      </c>
    </row>
    <row r="59" spans="1:29" x14ac:dyDescent="0.25">
      <c r="A59" s="72" t="s">
        <v>55</v>
      </c>
      <c r="B59" s="71" t="s">
        <v>131</v>
      </c>
      <c r="C59" s="177">
        <v>0</v>
      </c>
      <c r="D59" s="177">
        <v>0</v>
      </c>
      <c r="E59" s="177">
        <v>0</v>
      </c>
      <c r="F59" s="177">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3"/>
        <v>0</v>
      </c>
      <c r="AC59" s="197">
        <f t="shared" si="4"/>
        <v>0</v>
      </c>
    </row>
    <row r="60" spans="1:29" x14ac:dyDescent="0.25">
      <c r="A60" s="69" t="s">
        <v>229</v>
      </c>
      <c r="B60" s="70" t="s">
        <v>152</v>
      </c>
      <c r="C60" s="177">
        <v>0</v>
      </c>
      <c r="D60" s="177">
        <v>0</v>
      </c>
      <c r="E60" s="177">
        <v>0</v>
      </c>
      <c r="F60" s="177">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3"/>
        <v>0</v>
      </c>
      <c r="AC60" s="197">
        <f t="shared" si="4"/>
        <v>0</v>
      </c>
    </row>
    <row r="61" spans="1:29" x14ac:dyDescent="0.25">
      <c r="A61" s="69" t="s">
        <v>230</v>
      </c>
      <c r="B61" s="70" t="s">
        <v>150</v>
      </c>
      <c r="C61" s="177">
        <v>0</v>
      </c>
      <c r="D61" s="177">
        <v>0</v>
      </c>
      <c r="E61" s="177">
        <v>0</v>
      </c>
      <c r="F61" s="177">
        <v>0</v>
      </c>
      <c r="G61" s="197">
        <v>0</v>
      </c>
      <c r="H61" s="197">
        <v>0</v>
      </c>
      <c r="I61" s="197">
        <v>0</v>
      </c>
      <c r="J61" s="197">
        <v>0.16</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3"/>
        <v>0</v>
      </c>
      <c r="AC61" s="197">
        <f t="shared" si="4"/>
        <v>0.16</v>
      </c>
    </row>
    <row r="62" spans="1:29" x14ac:dyDescent="0.25">
      <c r="A62" s="69" t="s">
        <v>231</v>
      </c>
      <c r="B62" s="70" t="s">
        <v>148</v>
      </c>
      <c r="C62" s="177">
        <v>0</v>
      </c>
      <c r="D62" s="177">
        <v>0</v>
      </c>
      <c r="E62" s="177">
        <v>0</v>
      </c>
      <c r="F62" s="177">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3"/>
        <v>0</v>
      </c>
      <c r="AC62" s="197">
        <f t="shared" si="4"/>
        <v>0</v>
      </c>
    </row>
    <row r="63" spans="1:29" x14ac:dyDescent="0.25">
      <c r="A63" s="69" t="s">
        <v>232</v>
      </c>
      <c r="B63" s="70" t="s">
        <v>234</v>
      </c>
      <c r="C63" s="177">
        <v>0</v>
      </c>
      <c r="D63" s="177">
        <v>0</v>
      </c>
      <c r="E63" s="177">
        <v>0</v>
      </c>
      <c r="F63" s="177">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3"/>
        <v>0</v>
      </c>
      <c r="AC63" s="197">
        <f t="shared" si="4"/>
        <v>0</v>
      </c>
    </row>
    <row r="64" spans="1:29" ht="18.75" x14ac:dyDescent="0.25">
      <c r="A64" s="69" t="s">
        <v>233</v>
      </c>
      <c r="B64" s="68" t="s">
        <v>126</v>
      </c>
      <c r="C64" s="193">
        <v>0</v>
      </c>
      <c r="D64" s="177">
        <v>0</v>
      </c>
      <c r="E64" s="177">
        <v>0</v>
      </c>
      <c r="F64" s="177">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3"/>
        <v>0</v>
      </c>
      <c r="AC64" s="197">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92"/>
      <c r="C66" s="292"/>
      <c r="D66" s="292"/>
      <c r="E66" s="292"/>
      <c r="F66" s="292"/>
      <c r="G66" s="292"/>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93"/>
      <c r="C68" s="293"/>
      <c r="D68" s="293"/>
      <c r="E68" s="293"/>
      <c r="F68" s="293"/>
      <c r="G68" s="293"/>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92"/>
      <c r="C70" s="292"/>
      <c r="D70" s="292"/>
      <c r="E70" s="292"/>
      <c r="F70" s="292"/>
      <c r="G70" s="292"/>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92"/>
      <c r="C72" s="292"/>
      <c r="D72" s="292"/>
      <c r="E72" s="292"/>
      <c r="F72" s="292"/>
      <c r="G72" s="292"/>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93"/>
      <c r="C73" s="293"/>
      <c r="D73" s="293"/>
      <c r="E73" s="293"/>
      <c r="F73" s="293"/>
      <c r="G73" s="293"/>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92"/>
      <c r="C74" s="292"/>
      <c r="D74" s="292"/>
      <c r="E74" s="292"/>
      <c r="F74" s="292"/>
      <c r="G74" s="292"/>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90"/>
      <c r="C75" s="290"/>
      <c r="D75" s="290"/>
      <c r="E75" s="290"/>
      <c r="F75" s="290"/>
      <c r="G75" s="290"/>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91"/>
      <c r="C77" s="291"/>
      <c r="D77" s="291"/>
      <c r="E77" s="291"/>
      <c r="F77" s="291"/>
      <c r="G77" s="291"/>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T20:W20"/>
    <mergeCell ref="T21:U21"/>
    <mergeCell ref="V21:W21"/>
    <mergeCell ref="X20:AA20"/>
    <mergeCell ref="X21:Y21"/>
    <mergeCell ref="Z21:AA21"/>
    <mergeCell ref="P20:S20"/>
    <mergeCell ref="P21:Q21"/>
    <mergeCell ref="R21:S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J10" zoomScale="85" zoomScaleSheetLayoutView="85" workbookViewId="0">
      <selection activeCell="AC26" sqref="AC26"/>
    </sheetView>
  </sheetViews>
  <sheetFormatPr defaultColWidth="9.140625"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5.42578125" style="17" customWidth="1"/>
    <col min="24" max="25" width="10.7109375" style="17" customWidth="1"/>
    <col min="26" max="26" width="7.7109375" style="17" customWidth="1"/>
    <col min="27" max="27" width="10.7109375" style="17" customWidth="1"/>
    <col min="28" max="28" width="13.140625" style="17" customWidth="1"/>
    <col min="29" max="29" width="10.7109375" style="17" customWidth="1"/>
    <col min="30" max="30" width="18.28515625" style="17" bestFit="1" customWidth="1"/>
    <col min="31" max="31" width="15.85546875" style="17" customWidth="1"/>
    <col min="32" max="32" width="11.7109375" style="17" customWidth="1"/>
    <col min="33" max="33" width="11.5703125" style="17" customWidth="1"/>
    <col min="34" max="35" width="11.8554687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20" t="s">
        <v>440</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 паспорт местоположение'!A9:C9</f>
        <v>ООО "АСТ"</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6" t="str">
        <f>'1. паспорт местоположение'!A12:C12</f>
        <v>M_STR-1.2.1.1.1-2022_3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5" t="str">
        <f>'1. паспорт местоположение'!A15:C15</f>
        <v>Замена силового трансформатора 10кВ ТМ-160 кВА в ТП-10/0,4 №99  на тр-р 400 кВА для подключения нежилого помещения</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0"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0" customFormat="1" x14ac:dyDescent="0.25">
      <c r="A21" s="294" t="s">
        <v>404</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0" customFormat="1" ht="58.5" customHeight="1" x14ac:dyDescent="0.25">
      <c r="A22" s="295" t="s">
        <v>51</v>
      </c>
      <c r="B22" s="298" t="s">
        <v>23</v>
      </c>
      <c r="C22" s="295" t="s">
        <v>50</v>
      </c>
      <c r="D22" s="295" t="s">
        <v>49</v>
      </c>
      <c r="E22" s="301" t="s">
        <v>414</v>
      </c>
      <c r="F22" s="302"/>
      <c r="G22" s="302"/>
      <c r="H22" s="302"/>
      <c r="I22" s="302"/>
      <c r="J22" s="302"/>
      <c r="K22" s="302"/>
      <c r="L22" s="303"/>
      <c r="M22" s="295" t="s">
        <v>48</v>
      </c>
      <c r="N22" s="295" t="s">
        <v>47</v>
      </c>
      <c r="O22" s="295" t="s">
        <v>46</v>
      </c>
      <c r="P22" s="304" t="s">
        <v>243</v>
      </c>
      <c r="Q22" s="304" t="s">
        <v>45</v>
      </c>
      <c r="R22" s="304" t="s">
        <v>44</v>
      </c>
      <c r="S22" s="304" t="s">
        <v>43</v>
      </c>
      <c r="T22" s="304"/>
      <c r="U22" s="305" t="s">
        <v>42</v>
      </c>
      <c r="V22" s="305" t="s">
        <v>41</v>
      </c>
      <c r="W22" s="304" t="s">
        <v>40</v>
      </c>
      <c r="X22" s="304" t="s">
        <v>39</v>
      </c>
      <c r="Y22" s="304" t="s">
        <v>38</v>
      </c>
      <c r="Z22" s="318" t="s">
        <v>37</v>
      </c>
      <c r="AA22" s="304" t="s">
        <v>36</v>
      </c>
      <c r="AB22" s="304" t="s">
        <v>35</v>
      </c>
      <c r="AC22" s="304" t="s">
        <v>34</v>
      </c>
      <c r="AD22" s="304" t="s">
        <v>33</v>
      </c>
      <c r="AE22" s="304" t="s">
        <v>32</v>
      </c>
      <c r="AF22" s="304" t="s">
        <v>31</v>
      </c>
      <c r="AG22" s="304"/>
      <c r="AH22" s="304"/>
      <c r="AI22" s="304"/>
      <c r="AJ22" s="304"/>
      <c r="AK22" s="304"/>
      <c r="AL22" s="304" t="s">
        <v>30</v>
      </c>
      <c r="AM22" s="304"/>
      <c r="AN22" s="304"/>
      <c r="AO22" s="304"/>
      <c r="AP22" s="304" t="s">
        <v>29</v>
      </c>
      <c r="AQ22" s="304"/>
      <c r="AR22" s="304" t="s">
        <v>28</v>
      </c>
      <c r="AS22" s="304" t="s">
        <v>27</v>
      </c>
      <c r="AT22" s="304" t="s">
        <v>26</v>
      </c>
      <c r="AU22" s="304" t="s">
        <v>25</v>
      </c>
      <c r="AV22" s="308" t="s">
        <v>24</v>
      </c>
    </row>
    <row r="23" spans="1:48" s="20" customFormat="1" ht="64.5" customHeight="1" x14ac:dyDescent="0.25">
      <c r="A23" s="296"/>
      <c r="B23" s="299"/>
      <c r="C23" s="296"/>
      <c r="D23" s="296"/>
      <c r="E23" s="310" t="s">
        <v>22</v>
      </c>
      <c r="F23" s="312" t="s">
        <v>130</v>
      </c>
      <c r="G23" s="312" t="s">
        <v>129</v>
      </c>
      <c r="H23" s="312" t="s">
        <v>128</v>
      </c>
      <c r="I23" s="316" t="s">
        <v>326</v>
      </c>
      <c r="J23" s="316" t="s">
        <v>327</v>
      </c>
      <c r="K23" s="316" t="s">
        <v>328</v>
      </c>
      <c r="L23" s="312" t="s">
        <v>78</v>
      </c>
      <c r="M23" s="296"/>
      <c r="N23" s="296"/>
      <c r="O23" s="296"/>
      <c r="P23" s="304"/>
      <c r="Q23" s="304"/>
      <c r="R23" s="304"/>
      <c r="S23" s="314" t="s">
        <v>1</v>
      </c>
      <c r="T23" s="314" t="s">
        <v>10</v>
      </c>
      <c r="U23" s="305"/>
      <c r="V23" s="305"/>
      <c r="W23" s="304"/>
      <c r="X23" s="304"/>
      <c r="Y23" s="304"/>
      <c r="Z23" s="304"/>
      <c r="AA23" s="304"/>
      <c r="AB23" s="304"/>
      <c r="AC23" s="304"/>
      <c r="AD23" s="304"/>
      <c r="AE23" s="304"/>
      <c r="AF23" s="304" t="s">
        <v>21</v>
      </c>
      <c r="AG23" s="304"/>
      <c r="AH23" s="304" t="s">
        <v>20</v>
      </c>
      <c r="AI23" s="304"/>
      <c r="AJ23" s="295" t="s">
        <v>19</v>
      </c>
      <c r="AK23" s="295" t="s">
        <v>18</v>
      </c>
      <c r="AL23" s="295" t="s">
        <v>17</v>
      </c>
      <c r="AM23" s="295" t="s">
        <v>16</v>
      </c>
      <c r="AN23" s="295" t="s">
        <v>15</v>
      </c>
      <c r="AO23" s="295" t="s">
        <v>14</v>
      </c>
      <c r="AP23" s="295" t="s">
        <v>13</v>
      </c>
      <c r="AQ23" s="306" t="s">
        <v>10</v>
      </c>
      <c r="AR23" s="304"/>
      <c r="AS23" s="304"/>
      <c r="AT23" s="304"/>
      <c r="AU23" s="304"/>
      <c r="AV23" s="309"/>
    </row>
    <row r="24" spans="1:48" s="20" customFormat="1" ht="106.15" customHeight="1" x14ac:dyDescent="0.25">
      <c r="A24" s="297"/>
      <c r="B24" s="300"/>
      <c r="C24" s="297"/>
      <c r="D24" s="297"/>
      <c r="E24" s="311"/>
      <c r="F24" s="313"/>
      <c r="G24" s="313"/>
      <c r="H24" s="313"/>
      <c r="I24" s="317"/>
      <c r="J24" s="317"/>
      <c r="K24" s="317"/>
      <c r="L24" s="313"/>
      <c r="M24" s="297"/>
      <c r="N24" s="297"/>
      <c r="O24" s="297"/>
      <c r="P24" s="304"/>
      <c r="Q24" s="304"/>
      <c r="R24" s="304"/>
      <c r="S24" s="315"/>
      <c r="T24" s="315"/>
      <c r="U24" s="305"/>
      <c r="V24" s="305"/>
      <c r="W24" s="304"/>
      <c r="X24" s="304"/>
      <c r="Y24" s="304"/>
      <c r="Z24" s="304"/>
      <c r="AA24" s="304"/>
      <c r="AB24" s="304"/>
      <c r="AC24" s="304"/>
      <c r="AD24" s="304"/>
      <c r="AE24" s="304"/>
      <c r="AF24" s="136" t="s">
        <v>12</v>
      </c>
      <c r="AG24" s="136" t="s">
        <v>11</v>
      </c>
      <c r="AH24" s="137" t="s">
        <v>1</v>
      </c>
      <c r="AI24" s="137" t="s">
        <v>10</v>
      </c>
      <c r="AJ24" s="297"/>
      <c r="AK24" s="297"/>
      <c r="AL24" s="297"/>
      <c r="AM24" s="297"/>
      <c r="AN24" s="297"/>
      <c r="AO24" s="297"/>
      <c r="AP24" s="297"/>
      <c r="AQ24" s="307"/>
      <c r="AR24" s="304"/>
      <c r="AS24" s="304"/>
      <c r="AT24" s="304"/>
      <c r="AU24" s="304"/>
      <c r="AV24" s="30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87.5" customHeight="1" x14ac:dyDescent="0.25">
      <c r="A26" s="190">
        <v>1</v>
      </c>
      <c r="B26" s="174" t="s">
        <v>439</v>
      </c>
      <c r="C26" s="174" t="s">
        <v>436</v>
      </c>
      <c r="D26" s="174" t="s">
        <v>446</v>
      </c>
      <c r="E26" s="203">
        <v>1</v>
      </c>
      <c r="F26" s="197">
        <v>0</v>
      </c>
      <c r="G26" s="197">
        <v>0.4</v>
      </c>
      <c r="H26" s="197">
        <v>0</v>
      </c>
      <c r="I26" s="203">
        <v>0</v>
      </c>
      <c r="J26" s="197">
        <v>0</v>
      </c>
      <c r="K26" s="197">
        <v>0</v>
      </c>
      <c r="L26" s="217" t="s">
        <v>467</v>
      </c>
      <c r="M26" s="204" t="s">
        <v>438</v>
      </c>
      <c r="N26" s="204" t="s">
        <v>454</v>
      </c>
      <c r="O26" s="174" t="s">
        <v>439</v>
      </c>
      <c r="P26" s="174" t="s">
        <v>468</v>
      </c>
      <c r="Q26" s="210" t="s">
        <v>432</v>
      </c>
      <c r="R26" s="216">
        <f>860.83/2</f>
        <v>430.41500000000002</v>
      </c>
      <c r="S26" s="174" t="s">
        <v>457</v>
      </c>
      <c r="T26" s="174" t="s">
        <v>457</v>
      </c>
      <c r="U26" s="174" t="s">
        <v>466</v>
      </c>
      <c r="V26" s="174" t="s">
        <v>55</v>
      </c>
      <c r="W26" s="215" t="s">
        <v>458</v>
      </c>
      <c r="X26" s="174" t="s">
        <v>426</v>
      </c>
      <c r="Y26" s="174" t="s">
        <v>426</v>
      </c>
      <c r="Z26" s="174" t="s">
        <v>459</v>
      </c>
      <c r="AA26" s="174" t="s">
        <v>426</v>
      </c>
      <c r="AB26" s="216">
        <f>554.88/2</f>
        <v>277.44</v>
      </c>
      <c r="AC26" s="215" t="s">
        <v>460</v>
      </c>
      <c r="AD26" s="216">
        <f>554882/2</f>
        <v>277441</v>
      </c>
      <c r="AE26" s="174" t="s">
        <v>426</v>
      </c>
      <c r="AF26" s="215" t="s">
        <v>461</v>
      </c>
      <c r="AG26" s="218" t="s">
        <v>462</v>
      </c>
      <c r="AH26" s="174" t="s">
        <v>463</v>
      </c>
      <c r="AI26" s="174" t="s">
        <v>463</v>
      </c>
      <c r="AJ26" s="174" t="s">
        <v>426</v>
      </c>
      <c r="AK26" s="174" t="s">
        <v>464</v>
      </c>
      <c r="AL26" s="174" t="s">
        <v>426</v>
      </c>
      <c r="AM26" s="174" t="s">
        <v>426</v>
      </c>
      <c r="AN26" s="174" t="s">
        <v>426</v>
      </c>
      <c r="AO26" s="174" t="s">
        <v>426</v>
      </c>
      <c r="AP26" s="174" t="s">
        <v>426</v>
      </c>
      <c r="AQ26" s="174" t="s">
        <v>465</v>
      </c>
      <c r="AR26" s="174" t="s">
        <v>447</v>
      </c>
      <c r="AS26" s="191">
        <v>44682</v>
      </c>
      <c r="AT26" s="191">
        <v>44682</v>
      </c>
      <c r="AU26" s="191" t="s">
        <v>426</v>
      </c>
      <c r="AV26" s="191" t="s">
        <v>426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82" sqref="B82"/>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19" t="s">
        <v>440</v>
      </c>
      <c r="B5" s="319"/>
      <c r="C5" s="79"/>
      <c r="D5" s="79"/>
      <c r="E5" s="79"/>
      <c r="F5" s="79"/>
      <c r="G5" s="79"/>
      <c r="H5" s="79"/>
    </row>
    <row r="6" spans="1:8" ht="18.75" x14ac:dyDescent="0.3">
      <c r="A6" s="141"/>
      <c r="B6" s="141"/>
      <c r="C6" s="141"/>
      <c r="D6" s="141"/>
      <c r="E6" s="141"/>
      <c r="F6" s="141"/>
      <c r="G6" s="141"/>
      <c r="H6" s="141"/>
    </row>
    <row r="7" spans="1:8" ht="18.75" x14ac:dyDescent="0.25">
      <c r="A7" s="224" t="s">
        <v>8</v>
      </c>
      <c r="B7" s="224"/>
      <c r="C7" s="140"/>
      <c r="D7" s="140"/>
      <c r="E7" s="140"/>
      <c r="F7" s="140"/>
      <c r="G7" s="140"/>
      <c r="H7" s="140"/>
    </row>
    <row r="8" spans="1:8" ht="18.75" x14ac:dyDescent="0.25">
      <c r="A8" s="140"/>
      <c r="B8" s="140"/>
      <c r="C8" s="140"/>
      <c r="D8" s="140"/>
      <c r="E8" s="140"/>
      <c r="F8" s="140"/>
      <c r="G8" s="140"/>
      <c r="H8" s="140"/>
    </row>
    <row r="9" spans="1:8" x14ac:dyDescent="0.25">
      <c r="A9" s="225" t="str">
        <f>'1. паспорт местоположение'!A9:C9</f>
        <v>ООО "АСТ"</v>
      </c>
      <c r="B9" s="225"/>
      <c r="C9" s="138"/>
      <c r="D9" s="138"/>
      <c r="E9" s="138"/>
      <c r="F9" s="138"/>
      <c r="G9" s="138"/>
      <c r="H9" s="138"/>
    </row>
    <row r="10" spans="1:8" x14ac:dyDescent="0.25">
      <c r="A10" s="221" t="s">
        <v>7</v>
      </c>
      <c r="B10" s="221"/>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6" t="str">
        <f>'1. паспорт местоположение'!A12:C12</f>
        <v>M_STR-1.2.1.1.1-2022_3</v>
      </c>
      <c r="B12" s="226"/>
      <c r="C12" s="138"/>
      <c r="D12" s="138"/>
      <c r="E12" s="138"/>
      <c r="F12" s="138"/>
      <c r="G12" s="138"/>
      <c r="H12" s="138"/>
    </row>
    <row r="13" spans="1:8" x14ac:dyDescent="0.25">
      <c r="A13" s="221" t="s">
        <v>6</v>
      </c>
      <c r="B13" s="221"/>
      <c r="C13" s="139"/>
      <c r="D13" s="139"/>
      <c r="E13" s="139"/>
      <c r="F13" s="139"/>
      <c r="G13" s="139"/>
      <c r="H13" s="139"/>
    </row>
    <row r="14" spans="1:8" ht="18.75" x14ac:dyDescent="0.25">
      <c r="A14" s="9"/>
      <c r="B14" s="9"/>
      <c r="C14" s="9"/>
      <c r="D14" s="9"/>
      <c r="E14" s="9"/>
      <c r="F14" s="9"/>
      <c r="G14" s="9"/>
      <c r="H14" s="9"/>
    </row>
    <row r="15" spans="1:8" ht="30" customHeight="1" x14ac:dyDescent="0.25">
      <c r="A15" s="257" t="str">
        <f>'1. паспорт местоположение'!A15:C15</f>
        <v>Замена силового трансформатора 10кВ ТМ-160 кВА в ТП-10/0,4 №99  на тр-р 400 кВА для подключения нежилого помещения</v>
      </c>
      <c r="B15" s="257"/>
      <c r="C15" s="138"/>
      <c r="D15" s="138"/>
      <c r="E15" s="138"/>
      <c r="F15" s="138"/>
      <c r="G15" s="138"/>
      <c r="H15" s="138"/>
    </row>
    <row r="16" spans="1:8" x14ac:dyDescent="0.25">
      <c r="A16" s="221" t="s">
        <v>5</v>
      </c>
      <c r="B16" s="221"/>
      <c r="C16" s="139"/>
      <c r="D16" s="139"/>
      <c r="E16" s="139"/>
      <c r="F16" s="139"/>
      <c r="G16" s="139"/>
      <c r="H16" s="139"/>
    </row>
    <row r="17" spans="1:2" x14ac:dyDescent="0.25">
      <c r="B17" s="111"/>
    </row>
    <row r="18" spans="1:2" ht="33.75" customHeight="1" x14ac:dyDescent="0.25">
      <c r="A18" s="323" t="s">
        <v>405</v>
      </c>
      <c r="B18" s="324"/>
    </row>
    <row r="19" spans="1:2" x14ac:dyDescent="0.25">
      <c r="B19" s="41"/>
    </row>
    <row r="20" spans="1:2" ht="16.5" thickBot="1" x14ac:dyDescent="0.3">
      <c r="B20" s="112"/>
    </row>
    <row r="21" spans="1:2" ht="16.5" thickBot="1" x14ac:dyDescent="0.3">
      <c r="A21" s="113" t="s">
        <v>275</v>
      </c>
      <c r="B21" s="114"/>
    </row>
    <row r="22" spans="1:2" ht="16.5" thickBot="1" x14ac:dyDescent="0.3">
      <c r="A22" s="113" t="s">
        <v>276</v>
      </c>
      <c r="B22" s="114" t="s">
        <v>431</v>
      </c>
    </row>
    <row r="23" spans="1:2" ht="16.5" thickBot="1" x14ac:dyDescent="0.3">
      <c r="A23" s="113" t="s">
        <v>258</v>
      </c>
      <c r="B23" s="115" t="s">
        <v>477</v>
      </c>
    </row>
    <row r="24" spans="1:2" ht="16.5" thickBot="1" x14ac:dyDescent="0.3">
      <c r="A24" s="113" t="s">
        <v>277</v>
      </c>
      <c r="B24" s="115"/>
    </row>
    <row r="25" spans="1:2" ht="16.5" thickBot="1" x14ac:dyDescent="0.3">
      <c r="A25" s="116" t="s">
        <v>278</v>
      </c>
      <c r="B25" s="176">
        <v>2022</v>
      </c>
    </row>
    <row r="26" spans="1:2" ht="16.5" thickBot="1" x14ac:dyDescent="0.3">
      <c r="A26" s="117" t="s">
        <v>279</v>
      </c>
      <c r="B26" s="118" t="s">
        <v>475</v>
      </c>
    </row>
    <row r="27" spans="1:2" ht="29.25" thickBot="1" x14ac:dyDescent="0.3">
      <c r="A27" s="124" t="s">
        <v>456</v>
      </c>
      <c r="B27" s="211">
        <f>0.279717*1.2</f>
        <v>0.33566039999999997</v>
      </c>
    </row>
    <row r="28" spans="1:2" ht="16.5" thickBot="1" x14ac:dyDescent="0.3">
      <c r="A28" s="120" t="s">
        <v>280</v>
      </c>
      <c r="B28" s="175" t="s">
        <v>430</v>
      </c>
    </row>
    <row r="29" spans="1:2" ht="29.25" thickBot="1" x14ac:dyDescent="0.3">
      <c r="A29" s="125" t="s">
        <v>281</v>
      </c>
      <c r="B29" s="175" t="s">
        <v>426</v>
      </c>
    </row>
    <row r="30" spans="1:2" ht="29.25" thickBot="1" x14ac:dyDescent="0.3">
      <c r="A30" s="125" t="s">
        <v>282</v>
      </c>
      <c r="B30" s="175" t="s">
        <v>426</v>
      </c>
    </row>
    <row r="31" spans="1:2" ht="16.5" thickBot="1" x14ac:dyDescent="0.3">
      <c r="A31" s="120" t="s">
        <v>283</v>
      </c>
      <c r="B31" s="175" t="s">
        <v>426</v>
      </c>
    </row>
    <row r="32" spans="1:2" ht="29.25" thickBot="1" x14ac:dyDescent="0.3">
      <c r="A32" s="125" t="s">
        <v>284</v>
      </c>
      <c r="B32" s="175" t="s">
        <v>426</v>
      </c>
    </row>
    <row r="33" spans="1:2" ht="16.5" thickBot="1" x14ac:dyDescent="0.3">
      <c r="A33" s="120" t="s">
        <v>285</v>
      </c>
      <c r="B33" s="175" t="s">
        <v>426</v>
      </c>
    </row>
    <row r="34" spans="1:2" ht="16.5" thickBot="1" x14ac:dyDescent="0.3">
      <c r="A34" s="120" t="s">
        <v>286</v>
      </c>
      <c r="B34" s="175" t="s">
        <v>426</v>
      </c>
    </row>
    <row r="35" spans="1:2" ht="16.5" thickBot="1" x14ac:dyDescent="0.3">
      <c r="A35" s="120" t="s">
        <v>287</v>
      </c>
      <c r="B35" s="175" t="s">
        <v>426</v>
      </c>
    </row>
    <row r="36" spans="1:2" ht="16.5" thickBot="1" x14ac:dyDescent="0.3">
      <c r="A36" s="120" t="s">
        <v>288</v>
      </c>
      <c r="B36" s="175" t="s">
        <v>426</v>
      </c>
    </row>
    <row r="37" spans="1:2" ht="29.25" thickBot="1" x14ac:dyDescent="0.3">
      <c r="A37" s="125" t="s">
        <v>289</v>
      </c>
      <c r="B37" s="175" t="s">
        <v>426</v>
      </c>
    </row>
    <row r="38" spans="1:2" ht="16.5" thickBot="1" x14ac:dyDescent="0.3">
      <c r="A38" s="120" t="s">
        <v>285</v>
      </c>
      <c r="B38" s="175" t="s">
        <v>426</v>
      </c>
    </row>
    <row r="39" spans="1:2" ht="16.5" thickBot="1" x14ac:dyDescent="0.3">
      <c r="A39" s="120" t="s">
        <v>286</v>
      </c>
      <c r="B39" s="175" t="s">
        <v>426</v>
      </c>
    </row>
    <row r="40" spans="1:2" ht="16.5" thickBot="1" x14ac:dyDescent="0.3">
      <c r="A40" s="120" t="s">
        <v>287</v>
      </c>
      <c r="B40" s="175" t="s">
        <v>426</v>
      </c>
    </row>
    <row r="41" spans="1:2" ht="16.5" thickBot="1" x14ac:dyDescent="0.3">
      <c r="A41" s="120" t="s">
        <v>288</v>
      </c>
      <c r="B41" s="175" t="s">
        <v>426</v>
      </c>
    </row>
    <row r="42" spans="1:2" ht="29.25" thickBot="1" x14ac:dyDescent="0.3">
      <c r="A42" s="125" t="s">
        <v>290</v>
      </c>
      <c r="B42" s="175" t="s">
        <v>426</v>
      </c>
    </row>
    <row r="43" spans="1:2" ht="16.5" thickBot="1" x14ac:dyDescent="0.3">
      <c r="A43" s="120" t="s">
        <v>285</v>
      </c>
      <c r="B43" s="175" t="s">
        <v>426</v>
      </c>
    </row>
    <row r="44" spans="1:2" ht="16.5" thickBot="1" x14ac:dyDescent="0.3">
      <c r="A44" s="120" t="s">
        <v>286</v>
      </c>
      <c r="B44" s="175" t="s">
        <v>426</v>
      </c>
    </row>
    <row r="45" spans="1:2" ht="16.5" thickBot="1" x14ac:dyDescent="0.3">
      <c r="A45" s="120" t="s">
        <v>287</v>
      </c>
      <c r="B45" s="175" t="s">
        <v>426</v>
      </c>
    </row>
    <row r="46" spans="1:2" ht="16.5" thickBot="1" x14ac:dyDescent="0.3">
      <c r="A46" s="120" t="s">
        <v>288</v>
      </c>
      <c r="B46" s="175" t="s">
        <v>426</v>
      </c>
    </row>
    <row r="47" spans="1:2" ht="29.25" thickBot="1" x14ac:dyDescent="0.3">
      <c r="A47" s="119" t="s">
        <v>291</v>
      </c>
      <c r="B47" s="175" t="s">
        <v>426</v>
      </c>
    </row>
    <row r="48" spans="1:2" ht="16.5" thickBot="1" x14ac:dyDescent="0.3">
      <c r="A48" s="121" t="s">
        <v>283</v>
      </c>
      <c r="B48" s="175" t="s">
        <v>426</v>
      </c>
    </row>
    <row r="49" spans="1:2" ht="16.5" thickBot="1" x14ac:dyDescent="0.3">
      <c r="A49" s="121" t="s">
        <v>292</v>
      </c>
      <c r="B49" s="175" t="s">
        <v>426</v>
      </c>
    </row>
    <row r="50" spans="1:2" ht="16.5" thickBot="1" x14ac:dyDescent="0.3">
      <c r="A50" s="121" t="s">
        <v>293</v>
      </c>
      <c r="B50" s="175" t="s">
        <v>426</v>
      </c>
    </row>
    <row r="51" spans="1:2" ht="16.5" thickBot="1" x14ac:dyDescent="0.3">
      <c r="A51" s="121" t="s">
        <v>294</v>
      </c>
      <c r="B51" s="175" t="s">
        <v>426</v>
      </c>
    </row>
    <row r="52" spans="1:2" ht="16.5" thickBot="1" x14ac:dyDescent="0.3">
      <c r="A52" s="116" t="s">
        <v>295</v>
      </c>
      <c r="B52" s="175" t="s">
        <v>426</v>
      </c>
    </row>
    <row r="53" spans="1:2" ht="16.5" thickBot="1" x14ac:dyDescent="0.3">
      <c r="A53" s="116" t="s">
        <v>296</v>
      </c>
      <c r="B53" s="175" t="s">
        <v>426</v>
      </c>
    </row>
    <row r="54" spans="1:2" ht="16.5" thickBot="1" x14ac:dyDescent="0.3">
      <c r="A54" s="116" t="s">
        <v>297</v>
      </c>
      <c r="B54" s="175" t="s">
        <v>426</v>
      </c>
    </row>
    <row r="55" spans="1:2" ht="16.5" thickBot="1" x14ac:dyDescent="0.3">
      <c r="A55" s="117" t="s">
        <v>298</v>
      </c>
      <c r="B55" s="175" t="s">
        <v>426</v>
      </c>
    </row>
    <row r="56" spans="1:2" x14ac:dyDescent="0.25">
      <c r="A56" s="119" t="s">
        <v>299</v>
      </c>
      <c r="B56" s="325" t="s">
        <v>439</v>
      </c>
    </row>
    <row r="57" spans="1:2" x14ac:dyDescent="0.25">
      <c r="A57" s="122" t="s">
        <v>300</v>
      </c>
      <c r="B57" s="326"/>
    </row>
    <row r="58" spans="1:2" x14ac:dyDescent="0.25">
      <c r="A58" s="122" t="s">
        <v>301</v>
      </c>
      <c r="B58" s="326"/>
    </row>
    <row r="59" spans="1:2" x14ac:dyDescent="0.25">
      <c r="A59" s="122" t="s">
        <v>302</v>
      </c>
      <c r="B59" s="326"/>
    </row>
    <row r="60" spans="1:2" x14ac:dyDescent="0.25">
      <c r="A60" s="122" t="s">
        <v>303</v>
      </c>
      <c r="B60" s="326"/>
    </row>
    <row r="61" spans="1:2" ht="16.5" thickBot="1" x14ac:dyDescent="0.3">
      <c r="A61" s="123" t="s">
        <v>304</v>
      </c>
      <c r="B61" s="327"/>
    </row>
    <row r="62" spans="1:2" ht="30.75" thickBot="1" x14ac:dyDescent="0.3">
      <c r="A62" s="121" t="s">
        <v>305</v>
      </c>
      <c r="B62" s="175" t="s">
        <v>426</v>
      </c>
    </row>
    <row r="63" spans="1:2" ht="29.25" thickBot="1" x14ac:dyDescent="0.3">
      <c r="A63" s="116" t="s">
        <v>306</v>
      </c>
      <c r="B63" s="175" t="s">
        <v>426</v>
      </c>
    </row>
    <row r="64" spans="1:2" ht="16.5" thickBot="1" x14ac:dyDescent="0.3">
      <c r="A64" s="121" t="s">
        <v>283</v>
      </c>
      <c r="B64" s="175" t="s">
        <v>426</v>
      </c>
    </row>
    <row r="65" spans="1:2" ht="16.5" thickBot="1" x14ac:dyDescent="0.3">
      <c r="A65" s="121" t="s">
        <v>307</v>
      </c>
      <c r="B65" s="175" t="s">
        <v>426</v>
      </c>
    </row>
    <row r="66" spans="1:2" ht="16.5" thickBot="1" x14ac:dyDescent="0.3">
      <c r="A66" s="121" t="s">
        <v>308</v>
      </c>
      <c r="B66" s="175" t="s">
        <v>426</v>
      </c>
    </row>
    <row r="67" spans="1:2" ht="16.5" thickBot="1" x14ac:dyDescent="0.3">
      <c r="A67" s="127" t="s">
        <v>309</v>
      </c>
      <c r="B67" s="205" t="s">
        <v>455</v>
      </c>
    </row>
    <row r="68" spans="1:2" ht="16.5" thickBot="1" x14ac:dyDescent="0.3">
      <c r="A68" s="116" t="s">
        <v>310</v>
      </c>
      <c r="B68" s="175" t="s">
        <v>426</v>
      </c>
    </row>
    <row r="69" spans="1:2" ht="16.5" thickBot="1" x14ac:dyDescent="0.3">
      <c r="A69" s="122" t="s">
        <v>311</v>
      </c>
      <c r="B69" s="175" t="s">
        <v>426</v>
      </c>
    </row>
    <row r="70" spans="1:2" ht="16.5" thickBot="1" x14ac:dyDescent="0.3">
      <c r="A70" s="122" t="s">
        <v>312</v>
      </c>
      <c r="B70" s="175" t="s">
        <v>426</v>
      </c>
    </row>
    <row r="71" spans="1:2" ht="16.5" thickBot="1" x14ac:dyDescent="0.3">
      <c r="A71" s="122" t="s">
        <v>313</v>
      </c>
      <c r="B71" s="175" t="s">
        <v>426</v>
      </c>
    </row>
    <row r="72" spans="1:2" ht="45.75" thickBot="1" x14ac:dyDescent="0.3">
      <c r="A72" s="128" t="s">
        <v>314</v>
      </c>
      <c r="B72" s="126" t="s">
        <v>315</v>
      </c>
    </row>
    <row r="73" spans="1:2" ht="28.5" x14ac:dyDescent="0.25">
      <c r="A73" s="119" t="s">
        <v>316</v>
      </c>
      <c r="B73" s="320" t="s">
        <v>317</v>
      </c>
    </row>
    <row r="74" spans="1:2" x14ac:dyDescent="0.25">
      <c r="A74" s="122" t="s">
        <v>318</v>
      </c>
      <c r="B74" s="321"/>
    </row>
    <row r="75" spans="1:2" x14ac:dyDescent="0.25">
      <c r="A75" s="122" t="s">
        <v>319</v>
      </c>
      <c r="B75" s="321"/>
    </row>
    <row r="76" spans="1:2" x14ac:dyDescent="0.25">
      <c r="A76" s="122" t="s">
        <v>320</v>
      </c>
      <c r="B76" s="321"/>
    </row>
    <row r="77" spans="1:2" x14ac:dyDescent="0.25">
      <c r="A77" s="122" t="s">
        <v>321</v>
      </c>
      <c r="B77" s="321"/>
    </row>
    <row r="78" spans="1:2" ht="16.5" thickBot="1" x14ac:dyDescent="0.3">
      <c r="A78" s="129" t="s">
        <v>322</v>
      </c>
      <c r="B78" s="322"/>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opLeftCell="A46" zoomScale="70" zoomScaleNormal="70" workbookViewId="0">
      <selection activeCell="M66" sqref="M66"/>
    </sheetView>
  </sheetViews>
  <sheetFormatPr defaultRowHeight="15" x14ac:dyDescent="0.25"/>
  <sheetData>
    <row r="1" spans="1:18" ht="15" customHeight="1" x14ac:dyDescent="0.25">
      <c r="A1" s="328" t="s">
        <v>448</v>
      </c>
      <c r="B1" s="329"/>
      <c r="C1" s="329"/>
      <c r="D1" s="329"/>
      <c r="E1" s="329"/>
      <c r="F1" s="329"/>
      <c r="G1" s="329"/>
      <c r="H1" s="329"/>
      <c r="I1" s="329"/>
      <c r="J1" s="329"/>
      <c r="K1" s="329"/>
      <c r="L1" s="329"/>
      <c r="M1" s="329"/>
      <c r="N1" s="329"/>
      <c r="O1" s="329"/>
      <c r="P1" s="329"/>
      <c r="Q1" s="329"/>
      <c r="R1" s="329"/>
    </row>
    <row r="2" spans="1:18" x14ac:dyDescent="0.25">
      <c r="A2" s="329"/>
      <c r="B2" s="329"/>
      <c r="C2" s="329"/>
      <c r="D2" s="329"/>
      <c r="E2" s="329"/>
      <c r="F2" s="329"/>
      <c r="G2" s="329"/>
      <c r="H2" s="329"/>
      <c r="I2" s="329"/>
      <c r="J2" s="329"/>
      <c r="K2" s="329"/>
      <c r="L2" s="329"/>
      <c r="M2" s="329"/>
      <c r="N2" s="329"/>
      <c r="O2" s="329"/>
      <c r="P2" s="329"/>
      <c r="Q2" s="329"/>
      <c r="R2" s="329"/>
    </row>
    <row r="3" spans="1:18" ht="75" customHeight="1" x14ac:dyDescent="0.25">
      <c r="A3" s="329"/>
      <c r="B3" s="329"/>
      <c r="C3" s="329"/>
      <c r="D3" s="329"/>
      <c r="E3" s="329"/>
      <c r="F3" s="329"/>
      <c r="G3" s="329"/>
      <c r="H3" s="329"/>
      <c r="I3" s="329"/>
      <c r="J3" s="329"/>
      <c r="K3" s="329"/>
      <c r="L3" s="329"/>
      <c r="M3" s="329"/>
      <c r="N3" s="329"/>
      <c r="O3" s="329"/>
      <c r="P3" s="329"/>
      <c r="Q3" s="329"/>
      <c r="R3" s="329"/>
    </row>
    <row r="60" spans="4:4" x14ac:dyDescent="0.25">
      <c r="D60" s="207"/>
    </row>
  </sheetData>
  <mergeCells count="1">
    <mergeCell ref="A1:R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2022-08-03T06:34:16Z</dcterms:modified>
</cp:coreProperties>
</file>